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0400" windowHeight="7995"/>
  </bookViews>
  <sheets>
    <sheet name="1" sheetId="1" r:id="rId1"/>
  </sheets>
  <definedNames>
    <definedName name="_xlnm.Print_Area" localSheetId="0">'1'!$C$1:$BF$34</definedName>
  </definedNames>
  <calcPr calcId="144525"/>
</workbook>
</file>

<file path=xl/calcChain.xml><?xml version="1.0" encoding="utf-8"?>
<calcChain xmlns="http://schemas.openxmlformats.org/spreadsheetml/2006/main">
  <c r="AY34" i="1" l="1"/>
  <c r="AL34" i="1"/>
  <c r="AE34" i="1"/>
  <c r="X34" i="1"/>
  <c r="BD34" i="1" s="1"/>
  <c r="Q34" i="1"/>
  <c r="J34" i="1"/>
  <c r="BC34" i="1" s="1"/>
  <c r="D34" i="1"/>
  <c r="AY33" i="1"/>
  <c r="AL33" i="1"/>
  <c r="AE33" i="1"/>
  <c r="X33" i="1"/>
  <c r="Q33" i="1"/>
  <c r="J33" i="1"/>
  <c r="BA33" i="1" s="1"/>
  <c r="D33" i="1"/>
  <c r="BA32" i="1"/>
  <c r="AZ32" i="1"/>
  <c r="AY32" i="1"/>
  <c r="AL32" i="1"/>
  <c r="BF32" i="1" s="1"/>
  <c r="AE32" i="1"/>
  <c r="X32" i="1"/>
  <c r="Q32" i="1"/>
  <c r="J32" i="1"/>
  <c r="BE32" i="1" s="1"/>
  <c r="D32" i="1"/>
  <c r="AY31" i="1"/>
  <c r="AL31" i="1"/>
  <c r="BF31" i="1" s="1"/>
  <c r="AE31" i="1"/>
  <c r="X31" i="1"/>
  <c r="BD31" i="1" s="1"/>
  <c r="Q31" i="1"/>
  <c r="J31" i="1"/>
  <c r="BE31" i="1" s="1"/>
  <c r="D31" i="1"/>
  <c r="AY30" i="1"/>
  <c r="AL30" i="1"/>
  <c r="AE30" i="1"/>
  <c r="X30" i="1"/>
  <c r="BD30" i="1" s="1"/>
  <c r="Q30" i="1"/>
  <c r="J30" i="1"/>
  <c r="BC30" i="1" s="1"/>
  <c r="D30" i="1"/>
  <c r="AY29" i="1"/>
  <c r="AL29" i="1"/>
  <c r="AE29" i="1"/>
  <c r="X29" i="1"/>
  <c r="Q29" i="1"/>
  <c r="J29" i="1"/>
  <c r="BA29" i="1" s="1"/>
  <c r="D29" i="1"/>
  <c r="BA28" i="1"/>
  <c r="AZ28" i="1"/>
  <c r="AY28" i="1"/>
  <c r="AL28" i="1"/>
  <c r="BF28" i="1" s="1"/>
  <c r="AE28" i="1"/>
  <c r="X28" i="1"/>
  <c r="Q28" i="1"/>
  <c r="J28" i="1"/>
  <c r="BE28" i="1" s="1"/>
  <c r="D28" i="1"/>
  <c r="AY27" i="1"/>
  <c r="AL27" i="1"/>
  <c r="BF27" i="1" s="1"/>
  <c r="AE27" i="1"/>
  <c r="X27" i="1"/>
  <c r="BD27" i="1" s="1"/>
  <c r="Q27" i="1"/>
  <c r="J27" i="1"/>
  <c r="BE27" i="1" s="1"/>
  <c r="D27" i="1"/>
  <c r="AY26" i="1"/>
  <c r="AL26" i="1"/>
  <c r="AE26" i="1"/>
  <c r="X26" i="1"/>
  <c r="BE26" i="1" s="1"/>
  <c r="Q26" i="1"/>
  <c r="J26" i="1"/>
  <c r="BC26" i="1" s="1"/>
  <c r="D26" i="1"/>
  <c r="AY25" i="1"/>
  <c r="AL25" i="1"/>
  <c r="AE25" i="1"/>
  <c r="X25" i="1"/>
  <c r="Q25" i="1"/>
  <c r="J25" i="1"/>
  <c r="BA25" i="1" s="1"/>
  <c r="D25" i="1"/>
  <c r="BA24" i="1"/>
  <c r="AZ24" i="1"/>
  <c r="AY24" i="1"/>
  <c r="AL24" i="1"/>
  <c r="BF24" i="1" s="1"/>
  <c r="AE24" i="1"/>
  <c r="X24" i="1"/>
  <c r="Q24" i="1"/>
  <c r="J24" i="1"/>
  <c r="BE24" i="1" s="1"/>
  <c r="D24" i="1"/>
  <c r="BF23" i="1"/>
  <c r="AY23" i="1"/>
  <c r="AL23" i="1"/>
  <c r="AE23" i="1"/>
  <c r="X23" i="1"/>
  <c r="BD23" i="1" s="1"/>
  <c r="Q23" i="1"/>
  <c r="J23" i="1"/>
  <c r="BE23" i="1" s="1"/>
  <c r="D23" i="1"/>
  <c r="AY22" i="1"/>
  <c r="AL22" i="1"/>
  <c r="AE22" i="1"/>
  <c r="X22" i="1"/>
  <c r="BE22" i="1" s="1"/>
  <c r="Q22" i="1"/>
  <c r="J22" i="1"/>
  <c r="BC22" i="1" s="1"/>
  <c r="D22" i="1"/>
  <c r="AY21" i="1"/>
  <c r="AL21" i="1"/>
  <c r="AE21" i="1"/>
  <c r="X21" i="1"/>
  <c r="Q21" i="1"/>
  <c r="J21" i="1"/>
  <c r="BA21" i="1" s="1"/>
  <c r="D21" i="1"/>
  <c r="BA20" i="1"/>
  <c r="AZ20" i="1"/>
  <c r="AY20" i="1"/>
  <c r="AL20" i="1"/>
  <c r="BF20" i="1" s="1"/>
  <c r="AE20" i="1"/>
  <c r="X20" i="1"/>
  <c r="Q20" i="1"/>
  <c r="J20" i="1"/>
  <c r="BE20" i="1" s="1"/>
  <c r="D20" i="1"/>
  <c r="BF19" i="1"/>
  <c r="AY19" i="1"/>
  <c r="AL19" i="1"/>
  <c r="AE19" i="1"/>
  <c r="X19" i="1"/>
  <c r="BD19" i="1" s="1"/>
  <c r="Q19" i="1"/>
  <c r="J19" i="1"/>
  <c r="BE19" i="1" s="1"/>
  <c r="D19" i="1"/>
  <c r="AY18" i="1"/>
  <c r="AL18" i="1"/>
  <c r="AE18" i="1"/>
  <c r="X18" i="1"/>
  <c r="BD18" i="1" s="1"/>
  <c r="Q18" i="1"/>
  <c r="J18" i="1"/>
  <c r="BC18" i="1" s="1"/>
  <c r="D18" i="1"/>
  <c r="AY17" i="1"/>
  <c r="AL17" i="1"/>
  <c r="AE17" i="1"/>
  <c r="X17" i="1"/>
  <c r="Q17" i="1"/>
  <c r="J17" i="1"/>
  <c r="BA17" i="1" s="1"/>
  <c r="D17" i="1"/>
  <c r="BA16" i="1"/>
  <c r="AZ16" i="1"/>
  <c r="AY16" i="1"/>
  <c r="AL16" i="1"/>
  <c r="BF16" i="1" s="1"/>
  <c r="AE16" i="1"/>
  <c r="X16" i="1"/>
  <c r="Q16" i="1"/>
  <c r="J16" i="1"/>
  <c r="BE16" i="1" s="1"/>
  <c r="D16" i="1"/>
  <c r="BF15" i="1"/>
  <c r="AY15" i="1"/>
  <c r="AL15" i="1"/>
  <c r="AE15" i="1"/>
  <c r="X15" i="1"/>
  <c r="BD15" i="1" s="1"/>
  <c r="Q15" i="1"/>
  <c r="J15" i="1"/>
  <c r="BE15" i="1" s="1"/>
  <c r="D15" i="1"/>
  <c r="BD14" i="1"/>
  <c r="AY14" i="1"/>
  <c r="AL14" i="1"/>
  <c r="AE14" i="1"/>
  <c r="X14" i="1"/>
  <c r="BE14" i="1" s="1"/>
  <c r="Q14" i="1"/>
  <c r="J14" i="1"/>
  <c r="BC14" i="1" s="1"/>
  <c r="D14" i="1"/>
  <c r="AY13" i="1"/>
  <c r="AL13" i="1"/>
  <c r="AE13" i="1"/>
  <c r="X13" i="1"/>
  <c r="Q13" i="1"/>
  <c r="J13" i="1"/>
  <c r="BA13" i="1" s="1"/>
  <c r="D13" i="1"/>
  <c r="BA12" i="1"/>
  <c r="AZ12" i="1"/>
  <c r="AY12" i="1"/>
  <c r="AL12" i="1"/>
  <c r="BF12" i="1" s="1"/>
  <c r="AE12" i="1"/>
  <c r="X12" i="1"/>
  <c r="Q12" i="1"/>
  <c r="J12" i="1"/>
  <c r="BE12" i="1" s="1"/>
  <c r="D12" i="1"/>
  <c r="AY11" i="1"/>
  <c r="AL11" i="1"/>
  <c r="BF11" i="1" s="1"/>
  <c r="AE11" i="1"/>
  <c r="X11" i="1"/>
  <c r="BD11" i="1" s="1"/>
  <c r="Q11" i="1"/>
  <c r="J11" i="1"/>
  <c r="BE11" i="1" s="1"/>
  <c r="D11" i="1"/>
  <c r="BD10" i="1"/>
  <c r="AY10" i="1"/>
  <c r="AL10" i="1"/>
  <c r="AE10" i="1"/>
  <c r="X10" i="1"/>
  <c r="BE10" i="1" s="1"/>
  <c r="Q10" i="1"/>
  <c r="J10" i="1"/>
  <c r="BC10" i="1" s="1"/>
  <c r="D10" i="1"/>
  <c r="AY9" i="1"/>
  <c r="AL9" i="1"/>
  <c r="AE9" i="1"/>
  <c r="X9" i="1"/>
  <c r="Q9" i="1"/>
  <c r="J9" i="1"/>
  <c r="BA9" i="1" s="1"/>
  <c r="D9" i="1"/>
  <c r="BA8" i="1"/>
  <c r="AZ8" i="1"/>
  <c r="AY8" i="1"/>
  <c r="AL8" i="1"/>
  <c r="BF8" i="1" s="1"/>
  <c r="AE8" i="1"/>
  <c r="X8" i="1"/>
  <c r="Q8" i="1"/>
  <c r="J8" i="1"/>
  <c r="BE8" i="1" s="1"/>
  <c r="D8" i="1"/>
  <c r="AY7" i="1"/>
  <c r="AL7" i="1"/>
  <c r="BF7" i="1" s="1"/>
  <c r="AE7" i="1"/>
  <c r="X7" i="1"/>
  <c r="BD7" i="1" s="1"/>
  <c r="Q7" i="1"/>
  <c r="J7" i="1"/>
  <c r="BE7" i="1" s="1"/>
  <c r="D7" i="1"/>
  <c r="BD6" i="1"/>
  <c r="AY6" i="1"/>
  <c r="AL6" i="1"/>
  <c r="AE6" i="1"/>
  <c r="X6" i="1"/>
  <c r="BE6" i="1" s="1"/>
  <c r="Q6" i="1"/>
  <c r="J6" i="1"/>
  <c r="BC6" i="1" s="1"/>
  <c r="D6" i="1"/>
  <c r="AY5" i="1"/>
  <c r="AL5" i="1"/>
  <c r="AE5" i="1"/>
  <c r="X5" i="1"/>
  <c r="Q5" i="1"/>
  <c r="J5" i="1"/>
  <c r="BA5" i="1" s="1"/>
  <c r="D5" i="1"/>
  <c r="BB17" i="1" l="1"/>
  <c r="BB25" i="1"/>
  <c r="BC17" i="1"/>
  <c r="BE18" i="1"/>
  <c r="BC29" i="1"/>
  <c r="BC33" i="1"/>
  <c r="AZ7" i="1"/>
  <c r="BB8" i="1"/>
  <c r="BD9" i="1"/>
  <c r="BF10" i="1"/>
  <c r="BF14" i="1"/>
  <c r="BF18" i="1"/>
  <c r="BF22" i="1"/>
  <c r="AZ27" i="1"/>
  <c r="BF30" i="1"/>
  <c r="BF34" i="1"/>
  <c r="BE5" i="1"/>
  <c r="BA7" i="1"/>
  <c r="BC8" i="1"/>
  <c r="BE9" i="1"/>
  <c r="BA11" i="1"/>
  <c r="BC12" i="1"/>
  <c r="BE13" i="1"/>
  <c r="BA15" i="1"/>
  <c r="BC16" i="1"/>
  <c r="BE17" i="1"/>
  <c r="BA19" i="1"/>
  <c r="BC20" i="1"/>
  <c r="BE21" i="1"/>
  <c r="BA23" i="1"/>
  <c r="BC24" i="1"/>
  <c r="BE25" i="1"/>
  <c r="BA27" i="1"/>
  <c r="BC28" i="1"/>
  <c r="BE29" i="1"/>
  <c r="BA31" i="1"/>
  <c r="BC32" i="1"/>
  <c r="BE33" i="1"/>
  <c r="BB5" i="1"/>
  <c r="BB13" i="1"/>
  <c r="BD22" i="1"/>
  <c r="BB33" i="1"/>
  <c r="BC9" i="1"/>
  <c r="BC13" i="1"/>
  <c r="BC21" i="1"/>
  <c r="BE30" i="1"/>
  <c r="BF6" i="1"/>
  <c r="BB12" i="1"/>
  <c r="BD13" i="1"/>
  <c r="AZ19" i="1"/>
  <c r="AZ23" i="1"/>
  <c r="BD25" i="1"/>
  <c r="BB28" i="1"/>
  <c r="BD29" i="1"/>
  <c r="AZ31" i="1"/>
  <c r="BF5" i="1"/>
  <c r="AZ6" i="1"/>
  <c r="BB7" i="1"/>
  <c r="BD8" i="1"/>
  <c r="BF9" i="1"/>
  <c r="AZ10" i="1"/>
  <c r="BB11" i="1"/>
  <c r="BD12" i="1"/>
  <c r="BF13" i="1"/>
  <c r="AZ14" i="1"/>
  <c r="BB15" i="1"/>
  <c r="BD16" i="1"/>
  <c r="BF17" i="1"/>
  <c r="AZ18" i="1"/>
  <c r="BB19" i="1"/>
  <c r="BD20" i="1"/>
  <c r="BF21" i="1"/>
  <c r="AZ22" i="1"/>
  <c r="BB23" i="1"/>
  <c r="BD24" i="1"/>
  <c r="BF25" i="1"/>
  <c r="AZ26" i="1"/>
  <c r="BB27" i="1"/>
  <c r="BD28" i="1"/>
  <c r="BF29" i="1"/>
  <c r="AZ30" i="1"/>
  <c r="BB31" i="1"/>
  <c r="BD32" i="1"/>
  <c r="BF33" i="1"/>
  <c r="AZ34" i="1"/>
  <c r="BB21" i="1"/>
  <c r="BD26" i="1"/>
  <c r="BB29" i="1"/>
  <c r="BC5" i="1"/>
  <c r="BC25" i="1"/>
  <c r="BE34" i="1"/>
  <c r="BD5" i="1"/>
  <c r="AZ11" i="1"/>
  <c r="AZ15" i="1"/>
  <c r="BB16" i="1"/>
  <c r="BD17" i="1"/>
  <c r="BB20" i="1"/>
  <c r="BD21" i="1"/>
  <c r="BB24" i="1"/>
  <c r="BF26" i="1"/>
  <c r="BB32" i="1"/>
  <c r="BD33" i="1"/>
  <c r="BA6" i="1"/>
  <c r="BC7" i="1"/>
  <c r="BA10" i="1"/>
  <c r="BC11" i="1"/>
  <c r="BA14" i="1"/>
  <c r="BC15" i="1"/>
  <c r="BA18" i="1"/>
  <c r="BC19" i="1"/>
  <c r="BA22" i="1"/>
  <c r="BC23" i="1"/>
  <c r="BA26" i="1"/>
  <c r="BC27" i="1"/>
  <c r="BA30" i="1"/>
  <c r="BC31" i="1"/>
  <c r="BA34" i="1"/>
  <c r="BB9" i="1"/>
  <c r="AZ5" i="1"/>
  <c r="BB6" i="1"/>
  <c r="AZ9" i="1"/>
  <c r="BB10" i="1"/>
  <c r="AZ13" i="1"/>
  <c r="BB14" i="1"/>
  <c r="AZ17" i="1"/>
  <c r="BB18" i="1"/>
  <c r="AZ21" i="1"/>
  <c r="BB22" i="1"/>
  <c r="AZ25" i="1"/>
  <c r="BB26" i="1"/>
  <c r="AZ29" i="1"/>
  <c r="BB30" i="1"/>
  <c r="AZ33" i="1"/>
  <c r="BB34" i="1"/>
</calcChain>
</file>

<file path=xl/sharedStrings.xml><?xml version="1.0" encoding="utf-8"?>
<sst xmlns="http://schemas.openxmlformats.org/spreadsheetml/2006/main" count="262" uniqueCount="55">
  <si>
    <t>الاسبوع الأول</t>
  </si>
  <si>
    <t>الأسبوع الأول  -  الطلاب الغائبين  &amp;  الخروج بدون اذن   -   رسائل</t>
  </si>
  <si>
    <t>احصاء الأسبوع الأول - الفصل الدراسي الثاني</t>
  </si>
  <si>
    <t>م</t>
  </si>
  <si>
    <t>اسم الطالب</t>
  </si>
  <si>
    <t>الاحد</t>
  </si>
  <si>
    <t>حالة الطالب</t>
  </si>
  <si>
    <t>الاستثناء</t>
  </si>
  <si>
    <t>الاثنين</t>
  </si>
  <si>
    <t>الثلاثاء</t>
  </si>
  <si>
    <t>الأربعاء</t>
  </si>
  <si>
    <t>الخميس</t>
  </si>
  <si>
    <t>يوم الأحد  الموافق   1435/5/29</t>
  </si>
  <si>
    <t>يوم الأثنين  الموافق   1435/5/30</t>
  </si>
  <si>
    <t>يوم الثلاثاء  الموافق   1435/6/1</t>
  </si>
  <si>
    <t>يوم الأربعاء  الموافق   1435/6/2</t>
  </si>
  <si>
    <t>يوم الخميس  الموافق   1435/6/3</t>
  </si>
  <si>
    <t>التاخر الصباحي</t>
  </si>
  <si>
    <t>الحضور</t>
  </si>
  <si>
    <t>الغياب بدون عذر</t>
  </si>
  <si>
    <t>الغياب بعذر</t>
  </si>
  <si>
    <t>ايام الخروج دون اذن</t>
  </si>
  <si>
    <t>عدد حصص الخروج باذن</t>
  </si>
  <si>
    <t>عدد حصص الهروب</t>
  </si>
  <si>
    <t>الطلاب الغائبين بدون عذر</t>
  </si>
  <si>
    <t>الطلاب الخروج بدون اذن</t>
  </si>
  <si>
    <t>ناددر محمد حامد جودة</t>
  </si>
  <si>
    <t>متاخر</t>
  </si>
  <si>
    <t>هروب</t>
  </si>
  <si>
    <t>وليد محمد حامد جودة</t>
  </si>
  <si>
    <t>غ</t>
  </si>
  <si>
    <t>عذر مقبول</t>
  </si>
  <si>
    <t>خالد ممدوح بن عياد ال فايد الشمري</t>
  </si>
  <si>
    <t>زايد بن منصور بن شليويح العتيبى</t>
  </si>
  <si>
    <t>اذن</t>
  </si>
  <si>
    <t>زيد بن مطلق بن عبدالله السبيعي</t>
  </si>
  <si>
    <t>ميزر الشمري</t>
  </si>
  <si>
    <t>سلطان بن جازع بن محمد الصهيبي</t>
  </si>
  <si>
    <t>صالح مهدي عبدالله اليامي</t>
  </si>
  <si>
    <t>عاصم بن عبدالكريم  سعيد الغامدي</t>
  </si>
  <si>
    <t>عبد العزيز توفيق سعيد جعفر</t>
  </si>
  <si>
    <t>عبدالرحمن عبده بن عوض اليامي</t>
  </si>
  <si>
    <t>عبدالله بن فالح بن عبدالله المطيري</t>
  </si>
  <si>
    <t>عبدالله بن محمد بن محسن اليامي</t>
  </si>
  <si>
    <t>عبدالمجيد بن حمود بن غازي المطيري</t>
  </si>
  <si>
    <t>فهد بن راشد بن صغير الزعبي</t>
  </si>
  <si>
    <t>فيصل بن صقر  عبد الرحمن المطيري</t>
  </si>
  <si>
    <t>لافي عنيزان بن زامل العلوي الحربي</t>
  </si>
  <si>
    <t>متعب فريح بن ماضي الاسلمى الشمري</t>
  </si>
  <si>
    <t>محمد بن سعود بن علي حسين الماجد</t>
  </si>
  <si>
    <t>محمد بن سليم الحربي</t>
  </si>
  <si>
    <t>محمد بن محارب بن حديد الشمري</t>
  </si>
  <si>
    <t>مشعل بن لائق بن هندي البلوي</t>
  </si>
  <si>
    <t>منصور بن أحمد بن عيسى الدايل</t>
  </si>
  <si>
    <t>نادر بن حمود بن رابح الرشيدي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</si>
</sst>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rgb="FF0000FF"/>
      <name val="Times New Roman"/>
      <family val="1"/>
    </font>
    <font>
      <b/>
      <sz val="14"/>
      <color rgb="FF0000FF"/>
      <name val="Times New Roman"/>
      <family val="1"/>
    </font>
    <font>
      <b/>
      <sz val="22"/>
      <color theme="1"/>
      <name val="Times New Roman"/>
      <family val="1"/>
    </font>
    <font>
      <b/>
      <sz val="18"/>
      <name val="Times New Roman"/>
      <family val="1"/>
    </font>
    <font>
      <b/>
      <sz val="11"/>
      <color theme="0"/>
      <name val="Times New Roman"/>
      <family val="1"/>
    </font>
    <font>
      <b/>
      <sz val="28"/>
      <color theme="0"/>
      <name val="Times New Roman"/>
      <family val="1"/>
    </font>
    <font>
      <sz val="18"/>
      <color theme="1"/>
      <name val="AL-Mateen"/>
      <charset val="178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Times New Roman"/>
      <family val="1"/>
    </font>
    <font>
      <sz val="14"/>
      <name val="AL-Mateen"/>
      <charset val="178"/>
    </font>
    <font>
      <b/>
      <sz val="16"/>
      <name val="Calibri"/>
      <family val="2"/>
      <scheme val="minor"/>
    </font>
    <font>
      <sz val="14"/>
      <color theme="0"/>
      <name val="AL-Mateen"/>
      <charset val="178"/>
    </font>
    <font>
      <b/>
      <sz val="14"/>
      <color theme="1"/>
      <name val="Calibri"/>
      <family val="2"/>
      <charset val="178"/>
      <scheme val="minor"/>
    </font>
    <font>
      <sz val="22"/>
      <color theme="1"/>
      <name val="AL-Mateen"/>
      <charset val="178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  <protection locked="0"/>
    </xf>
    <xf numFmtId="0" fontId="9" fillId="3" borderId="10" xfId="0" applyFont="1" applyFill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center" vertical="center"/>
      <protection locked="0"/>
    </xf>
    <xf numFmtId="0" fontId="10" fillId="3" borderId="11" xfId="0" applyFont="1" applyFill="1" applyBorder="1" applyAlignment="1" applyProtection="1">
      <alignment horizontal="center" vertical="center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 applyProtection="1">
      <alignment horizontal="center" vertical="center" wrapText="1"/>
    </xf>
    <xf numFmtId="0" fontId="12" fillId="4" borderId="9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/>
      <protection locked="0"/>
    </xf>
    <xf numFmtId="0" fontId="12" fillId="4" borderId="14" xfId="0" applyFont="1" applyFill="1" applyBorder="1" applyAlignment="1" applyProtection="1">
      <alignment horizontal="center" vertical="center" wrapText="1"/>
    </xf>
    <xf numFmtId="0" fontId="13" fillId="2" borderId="15" xfId="0" applyFont="1" applyFill="1" applyBorder="1" applyAlignment="1" applyProtection="1">
      <alignment horizontal="center" vertical="center"/>
    </xf>
    <xf numFmtId="0" fontId="13" fillId="2" borderId="16" xfId="0" applyFont="1" applyFill="1" applyBorder="1" applyAlignment="1" applyProtection="1">
      <alignment horizontal="center" vertical="center"/>
    </xf>
    <xf numFmtId="0" fontId="14" fillId="5" borderId="9" xfId="0" applyFont="1" applyFill="1" applyBorder="1" applyAlignment="1" applyProtection="1">
      <alignment horizontal="center" vertical="center" wrapText="1"/>
    </xf>
    <xf numFmtId="0" fontId="14" fillId="5" borderId="17" xfId="0" applyFont="1" applyFill="1" applyBorder="1" applyAlignment="1" applyProtection="1">
      <alignment horizontal="center" vertical="center" wrapText="1"/>
    </xf>
    <xf numFmtId="0" fontId="14" fillId="5" borderId="13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/>
    </xf>
    <xf numFmtId="0" fontId="7" fillId="2" borderId="18" xfId="0" applyFont="1" applyFill="1" applyBorder="1" applyAlignment="1" applyProtection="1">
      <alignment horizontal="center" vertical="center"/>
    </xf>
    <xf numFmtId="0" fontId="15" fillId="6" borderId="19" xfId="0" applyFont="1" applyFill="1" applyBorder="1" applyAlignment="1" applyProtection="1">
      <alignment horizontal="center" vertical="center" wrapText="1"/>
    </xf>
    <xf numFmtId="0" fontId="16" fillId="6" borderId="20" xfId="0" applyFont="1" applyFill="1" applyBorder="1" applyAlignment="1" applyProtection="1">
      <alignment horizontal="center" vertical="center"/>
    </xf>
    <xf numFmtId="0" fontId="16" fillId="6" borderId="21" xfId="0" applyFont="1" applyFill="1" applyBorder="1" applyAlignment="1" applyProtection="1">
      <alignment horizontal="center" vertical="center"/>
    </xf>
    <xf numFmtId="0" fontId="16" fillId="6" borderId="22" xfId="0" applyFont="1" applyFill="1" applyBorder="1" applyAlignment="1" applyProtection="1">
      <alignment horizontal="center" vertical="center"/>
    </xf>
    <xf numFmtId="0" fontId="11" fillId="4" borderId="19" xfId="0" applyFont="1" applyFill="1" applyBorder="1" applyAlignment="1" applyProtection="1">
      <alignment horizontal="center" vertical="center" wrapText="1"/>
    </xf>
    <xf numFmtId="0" fontId="12" fillId="4" borderId="19" xfId="0" applyFont="1" applyFill="1" applyBorder="1" applyAlignment="1" applyProtection="1">
      <alignment horizontal="center" vertical="center" wrapText="1"/>
    </xf>
    <xf numFmtId="0" fontId="12" fillId="4" borderId="23" xfId="0" applyFont="1" applyFill="1" applyBorder="1" applyAlignment="1" applyProtection="1">
      <alignment horizontal="center" vertical="center" wrapText="1"/>
    </xf>
    <xf numFmtId="0" fontId="13" fillId="7" borderId="24" xfId="0" applyFont="1" applyFill="1" applyBorder="1" applyAlignment="1" applyProtection="1">
      <alignment horizontal="center" vertical="center"/>
    </xf>
    <xf numFmtId="0" fontId="14" fillId="5" borderId="19" xfId="0" applyFont="1" applyFill="1" applyBorder="1" applyAlignment="1" applyProtection="1">
      <alignment horizontal="center" vertical="center" wrapText="1"/>
    </xf>
    <xf numFmtId="0" fontId="14" fillId="5" borderId="25" xfId="0" applyFont="1" applyFill="1" applyBorder="1" applyAlignment="1" applyProtection="1">
      <alignment horizontal="center" vertical="center" wrapText="1"/>
    </xf>
    <xf numFmtId="0" fontId="14" fillId="5" borderId="26" xfId="0" applyFont="1" applyFill="1" applyBorder="1" applyAlignment="1" applyProtection="1">
      <alignment horizontal="center" vertical="center" wrapText="1"/>
    </xf>
    <xf numFmtId="0" fontId="1" fillId="0" borderId="27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right" vertical="center"/>
      <protection locked="0"/>
    </xf>
    <xf numFmtId="0" fontId="17" fillId="0" borderId="28" xfId="0" applyFont="1" applyFill="1" applyBorder="1" applyAlignment="1" applyProtection="1">
      <alignment horizontal="right" vertical="center"/>
    </xf>
    <xf numFmtId="0" fontId="18" fillId="0" borderId="29" xfId="0" applyFont="1" applyBorder="1" applyAlignment="1">
      <alignment horizontal="center" vertical="center"/>
    </xf>
    <xf numFmtId="0" fontId="19" fillId="0" borderId="27" xfId="0" applyFont="1" applyBorder="1" applyAlignment="1" applyProtection="1">
      <alignment horizontal="center" vertical="center"/>
      <protection locked="0"/>
    </xf>
    <xf numFmtId="0" fontId="19" fillId="0" borderId="30" xfId="0" applyFont="1" applyBorder="1" applyAlignment="1" applyProtection="1">
      <alignment horizontal="center" vertical="center"/>
      <protection locked="0"/>
    </xf>
    <xf numFmtId="0" fontId="19" fillId="0" borderId="31" xfId="0" applyFont="1" applyBorder="1" applyAlignment="1" applyProtection="1">
      <alignment horizontal="center" vertical="center"/>
      <protection locked="0"/>
    </xf>
    <xf numFmtId="1" fontId="20" fillId="8" borderId="29" xfId="0" applyNumberFormat="1" applyFont="1" applyFill="1" applyBorder="1" applyAlignment="1" applyProtection="1">
      <alignment horizontal="center" vertical="center" wrapText="1"/>
    </xf>
    <xf numFmtId="1" fontId="21" fillId="9" borderId="29" xfId="0" applyNumberFormat="1" applyFont="1" applyFill="1" applyBorder="1" applyAlignment="1" applyProtection="1">
      <alignment horizontal="center" vertical="center"/>
      <protection locked="0"/>
    </xf>
    <xf numFmtId="0" fontId="22" fillId="0" borderId="29" xfId="0" applyFont="1" applyBorder="1" applyAlignment="1">
      <alignment horizontal="center" vertical="center"/>
    </xf>
    <xf numFmtId="1" fontId="23" fillId="9" borderId="32" xfId="0" applyNumberFormat="1" applyFont="1" applyFill="1" applyBorder="1" applyAlignment="1" applyProtection="1">
      <alignment horizontal="center" vertical="center"/>
      <protection locked="0"/>
    </xf>
    <xf numFmtId="0" fontId="17" fillId="0" borderId="29" xfId="0" applyFont="1" applyFill="1" applyBorder="1" applyAlignment="1" applyProtection="1">
      <alignment horizontal="right" vertical="center"/>
      <protection locked="0"/>
    </xf>
    <xf numFmtId="0" fontId="17" fillId="0" borderId="33" xfId="0" applyFont="1" applyFill="1" applyBorder="1" applyAlignment="1" applyProtection="1">
      <alignment horizontal="right" vertical="center"/>
      <protection locked="0"/>
    </xf>
    <xf numFmtId="0" fontId="24" fillId="0" borderId="32" xfId="0" applyFont="1" applyFill="1" applyBorder="1" applyAlignment="1" applyProtection="1">
      <alignment horizontal="center" vertical="center"/>
    </xf>
    <xf numFmtId="0" fontId="25" fillId="0" borderId="32" xfId="0" applyFont="1" applyFill="1" applyBorder="1" applyAlignment="1" applyProtection="1">
      <alignment horizontal="right" vertical="center"/>
    </xf>
    <xf numFmtId="1" fontId="2" fillId="0" borderId="10" xfId="0" applyNumberFormat="1" applyFont="1" applyBorder="1" applyAlignment="1" applyProtection="1">
      <alignment horizontal="center" vertical="center"/>
    </xf>
    <xf numFmtId="1" fontId="2" fillId="0" borderId="9" xfId="0" applyNumberFormat="1" applyFont="1" applyBorder="1" applyAlignment="1" applyProtection="1">
      <alignment horizontal="center" vertical="center"/>
    </xf>
    <xf numFmtId="1" fontId="0" fillId="0" borderId="0" xfId="0" applyNumberFormat="1" applyProtection="1">
      <protection locked="0"/>
    </xf>
    <xf numFmtId="0" fontId="1" fillId="0" borderId="34" xfId="0" applyFont="1" applyFill="1" applyBorder="1" applyAlignment="1" applyProtection="1">
      <alignment horizontal="center" vertical="center"/>
    </xf>
    <xf numFmtId="0" fontId="17" fillId="0" borderId="35" xfId="0" applyFont="1" applyFill="1" applyBorder="1" applyAlignment="1" applyProtection="1">
      <alignment horizontal="right" vertical="center"/>
      <protection locked="0"/>
    </xf>
    <xf numFmtId="0" fontId="17" fillId="0" borderId="35" xfId="0" applyFont="1" applyFill="1" applyBorder="1" applyAlignment="1" applyProtection="1">
      <alignment horizontal="right" vertical="center"/>
    </xf>
    <xf numFmtId="1" fontId="7" fillId="0" borderId="36" xfId="0" applyNumberFormat="1" applyFont="1" applyFill="1" applyBorder="1" applyAlignment="1" applyProtection="1">
      <alignment horizontal="center" vertical="center"/>
      <protection locked="0"/>
    </xf>
    <xf numFmtId="1" fontId="26" fillId="0" borderId="34" xfId="0" applyNumberFormat="1" applyFont="1" applyFill="1" applyBorder="1" applyAlignment="1" applyProtection="1">
      <alignment horizontal="center" vertical="center"/>
      <protection locked="0"/>
    </xf>
    <xf numFmtId="1" fontId="26" fillId="0" borderId="37" xfId="0" applyNumberFormat="1" applyFont="1" applyFill="1" applyBorder="1" applyAlignment="1" applyProtection="1">
      <alignment horizontal="center" vertical="center"/>
      <protection locked="0"/>
    </xf>
    <xf numFmtId="1" fontId="26" fillId="0" borderId="38" xfId="0" applyNumberFormat="1" applyFont="1" applyFill="1" applyBorder="1" applyAlignment="1" applyProtection="1">
      <alignment horizontal="center" vertical="center"/>
      <protection locked="0"/>
    </xf>
    <xf numFmtId="1" fontId="21" fillId="9" borderId="36" xfId="0" applyNumberFormat="1" applyFont="1" applyFill="1" applyBorder="1" applyAlignment="1" applyProtection="1">
      <alignment horizontal="center" vertical="center"/>
      <protection locked="0"/>
    </xf>
    <xf numFmtId="1" fontId="27" fillId="0" borderId="36" xfId="0" applyNumberFormat="1" applyFont="1" applyFill="1" applyBorder="1" applyAlignment="1" applyProtection="1">
      <alignment horizontal="center" vertical="center"/>
      <protection locked="0"/>
    </xf>
    <xf numFmtId="1" fontId="23" fillId="9" borderId="39" xfId="0" applyNumberFormat="1" applyFont="1" applyFill="1" applyBorder="1" applyAlignment="1" applyProtection="1">
      <alignment horizontal="center" vertical="center"/>
      <protection locked="0"/>
    </xf>
    <xf numFmtId="0" fontId="17" fillId="0" borderId="36" xfId="0" applyFont="1" applyFill="1" applyBorder="1" applyAlignment="1" applyProtection="1">
      <alignment horizontal="right" vertical="center"/>
      <protection locked="0"/>
    </xf>
    <xf numFmtId="0" fontId="17" fillId="0" borderId="40" xfId="0" applyFont="1" applyFill="1" applyBorder="1" applyAlignment="1" applyProtection="1">
      <alignment horizontal="right" vertical="center"/>
      <protection locked="0"/>
    </xf>
    <xf numFmtId="0" fontId="24" fillId="0" borderId="39" xfId="0" applyFont="1" applyFill="1" applyBorder="1" applyAlignment="1" applyProtection="1">
      <alignment horizontal="center" vertical="center"/>
    </xf>
    <xf numFmtId="0" fontId="25" fillId="0" borderId="39" xfId="0" applyFont="1" applyFill="1" applyBorder="1" applyAlignment="1" applyProtection="1">
      <alignment horizontal="right" vertical="center"/>
    </xf>
    <xf numFmtId="1" fontId="2" fillId="0" borderId="34" xfId="0" applyNumberFormat="1" applyFont="1" applyBorder="1" applyAlignment="1" applyProtection="1">
      <alignment horizontal="center" vertical="center"/>
    </xf>
    <xf numFmtId="1" fontId="2" fillId="0" borderId="27" xfId="0" applyNumberFormat="1" applyFont="1" applyBorder="1" applyAlignment="1" applyProtection="1">
      <alignment horizontal="center" vertical="center"/>
    </xf>
    <xf numFmtId="1" fontId="2" fillId="0" borderId="34" xfId="0" applyNumberFormat="1" applyFont="1" applyFill="1" applyBorder="1" applyAlignment="1" applyProtection="1">
      <alignment horizontal="center" vertical="center"/>
    </xf>
    <xf numFmtId="1" fontId="2" fillId="0" borderId="36" xfId="0" applyNumberFormat="1" applyFont="1" applyBorder="1" applyAlignment="1" applyProtection="1">
      <alignment horizontal="center" vertical="center"/>
    </xf>
    <xf numFmtId="0" fontId="0" fillId="0" borderId="0" xfId="0" applyProtection="1"/>
    <xf numFmtId="0" fontId="1" fillId="0" borderId="20" xfId="0" applyFont="1" applyFill="1" applyBorder="1" applyAlignment="1" applyProtection="1">
      <alignment horizontal="center" vertical="center"/>
    </xf>
    <xf numFmtId="0" fontId="17" fillId="0" borderId="41" xfId="0" applyFont="1" applyFill="1" applyBorder="1" applyAlignment="1" applyProtection="1">
      <alignment horizontal="right" vertical="center"/>
      <protection locked="0"/>
    </xf>
    <xf numFmtId="0" fontId="17" fillId="0" borderId="41" xfId="0" applyFont="1" applyFill="1" applyBorder="1" applyAlignment="1" applyProtection="1">
      <alignment horizontal="right" vertical="center"/>
    </xf>
    <xf numFmtId="1" fontId="7" fillId="0" borderId="19" xfId="0" applyNumberFormat="1" applyFont="1" applyFill="1" applyBorder="1" applyAlignment="1" applyProtection="1">
      <alignment horizontal="center" vertical="center"/>
      <protection locked="0"/>
    </xf>
    <xf numFmtId="1" fontId="26" fillId="0" borderId="20" xfId="0" applyNumberFormat="1" applyFont="1" applyFill="1" applyBorder="1" applyAlignment="1" applyProtection="1">
      <alignment horizontal="center" vertical="center"/>
      <protection locked="0"/>
    </xf>
    <xf numFmtId="1" fontId="26" fillId="0" borderId="21" xfId="0" applyNumberFormat="1" applyFont="1" applyFill="1" applyBorder="1" applyAlignment="1" applyProtection="1">
      <alignment horizontal="center" vertical="center"/>
      <protection locked="0"/>
    </xf>
    <xf numFmtId="1" fontId="26" fillId="0" borderId="22" xfId="0" applyNumberFormat="1" applyFont="1" applyFill="1" applyBorder="1" applyAlignment="1" applyProtection="1">
      <alignment horizontal="center" vertical="center"/>
      <protection locked="0"/>
    </xf>
    <xf numFmtId="1" fontId="21" fillId="9" borderId="19" xfId="0" applyNumberFormat="1" applyFont="1" applyFill="1" applyBorder="1" applyAlignment="1" applyProtection="1">
      <alignment horizontal="center" vertical="center"/>
      <protection locked="0"/>
    </xf>
    <xf numFmtId="1" fontId="27" fillId="0" borderId="19" xfId="0" applyNumberFormat="1" applyFont="1" applyFill="1" applyBorder="1" applyAlignment="1" applyProtection="1">
      <alignment horizontal="center" vertical="center"/>
      <protection locked="0"/>
    </xf>
    <xf numFmtId="1" fontId="23" fillId="9" borderId="23" xfId="0" applyNumberFormat="1" applyFont="1" applyFill="1" applyBorder="1" applyAlignment="1" applyProtection="1">
      <alignment horizontal="center" vertical="center"/>
      <protection locked="0"/>
    </xf>
    <xf numFmtId="0" fontId="17" fillId="0" borderId="19" xfId="0" applyFont="1" applyFill="1" applyBorder="1" applyAlignment="1" applyProtection="1">
      <alignment horizontal="right" vertical="center"/>
      <protection locked="0"/>
    </xf>
    <xf numFmtId="0" fontId="17" fillId="0" borderId="25" xfId="0" applyFont="1" applyFill="1" applyBorder="1" applyAlignment="1" applyProtection="1">
      <alignment horizontal="right" vertical="center"/>
      <protection locked="0"/>
    </xf>
    <xf numFmtId="0" fontId="24" fillId="0" borderId="23" xfId="0" applyFont="1" applyFill="1" applyBorder="1" applyAlignment="1" applyProtection="1">
      <alignment horizontal="center" vertical="center"/>
    </xf>
    <xf numFmtId="0" fontId="25" fillId="0" borderId="23" xfId="0" applyFont="1" applyFill="1" applyBorder="1" applyAlignment="1" applyProtection="1">
      <alignment horizontal="right" vertical="center"/>
    </xf>
    <xf numFmtId="1" fontId="2" fillId="0" borderId="20" xfId="0" applyNumberFormat="1" applyFont="1" applyBorder="1" applyAlignment="1" applyProtection="1">
      <alignment horizontal="center" vertical="center"/>
    </xf>
    <xf numFmtId="1" fontId="2" fillId="0" borderId="42" xfId="0" applyNumberFormat="1" applyFont="1" applyBorder="1" applyAlignment="1" applyProtection="1">
      <alignment horizontal="center" vertical="center"/>
    </xf>
    <xf numFmtId="1" fontId="2" fillId="0" borderId="19" xfId="0" applyNumberFormat="1" applyFont="1" applyBorder="1" applyAlignment="1" applyProtection="1">
      <alignment horizontal="center" vertical="center"/>
    </xf>
    <xf numFmtId="0" fontId="28" fillId="0" borderId="0" xfId="0" applyFont="1" applyProtection="1">
      <protection locked="0"/>
    </xf>
  </cellXfs>
  <cellStyles count="1">
    <cellStyle name="Normal" xfId="0" builtinId="0"/>
  </cellStyles>
  <dxfs count="9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auto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auto="1"/>
      </font>
      <fill>
        <patternFill>
          <bgColor theme="6" tint="0.79998168889431442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V34"/>
  <sheetViews>
    <sheetView rightToLeft="1" tabSelected="1" view="pageBreakPreview" zoomScale="40" zoomScaleNormal="100" zoomScaleSheetLayoutView="40" workbookViewId="0">
      <pane xSplit="2" ySplit="4" topLeftCell="C5" activePane="bottomRight" state="frozen"/>
      <selection activeCell="D22" sqref="D22"/>
      <selection pane="topRight" activeCell="D22" sqref="D22"/>
      <selection pane="bottomLeft" activeCell="D22" sqref="D22"/>
      <selection pane="bottomRight" activeCell="AT14" sqref="AT14"/>
    </sheetView>
  </sheetViews>
  <sheetFormatPr defaultColWidth="9.125" defaultRowHeight="18.75"/>
  <cols>
    <col min="1" max="1" width="3.875" style="5" customWidth="1"/>
    <col min="2" max="2" width="38" style="5" bestFit="1" customWidth="1"/>
    <col min="3" max="3" width="3.875" style="5" customWidth="1"/>
    <col min="4" max="4" width="37" style="5" customWidth="1"/>
    <col min="5" max="5" width="8.125" style="3" customWidth="1"/>
    <col min="6" max="9" width="5" style="4" customWidth="1"/>
    <col min="10" max="10" width="11.125" style="5" customWidth="1"/>
    <col min="11" max="11" width="9.125" style="6" customWidth="1"/>
    <col min="12" max="12" width="8.125" style="3" customWidth="1"/>
    <col min="13" max="16" width="5" style="4" customWidth="1"/>
    <col min="17" max="17" width="11.125" style="5" customWidth="1"/>
    <col min="18" max="18" width="9.125" style="6" customWidth="1"/>
    <col min="19" max="19" width="8.125" style="3" customWidth="1"/>
    <col min="20" max="23" width="5" style="4" customWidth="1"/>
    <col min="24" max="24" width="11.125" style="5" customWidth="1"/>
    <col min="25" max="25" width="9.125" style="6" customWidth="1"/>
    <col min="26" max="26" width="8.125" style="3" customWidth="1"/>
    <col min="27" max="30" width="5" style="4" customWidth="1"/>
    <col min="31" max="31" width="11.125" style="5" customWidth="1"/>
    <col min="32" max="32" width="9.125" style="6" customWidth="1"/>
    <col min="33" max="33" width="8.125" style="3" customWidth="1"/>
    <col min="34" max="37" width="5" style="4" customWidth="1"/>
    <col min="38" max="38" width="11.125" style="5" customWidth="1"/>
    <col min="39" max="39" width="9.125" style="6" customWidth="1"/>
    <col min="40" max="49" width="33.625" style="5" customWidth="1"/>
    <col min="50" max="50" width="6" style="5" customWidth="1"/>
    <col min="51" max="51" width="59.75" style="5" customWidth="1"/>
    <col min="52" max="58" width="17.5" style="96" customWidth="1"/>
    <col min="59" max="16384" width="9.125" style="5"/>
  </cols>
  <sheetData>
    <row r="1" spans="1:59" ht="26.25" customHeight="1">
      <c r="A1" s="1"/>
      <c r="B1" s="2"/>
      <c r="C1" s="1" t="s">
        <v>0</v>
      </c>
      <c r="D1" s="2"/>
      <c r="AN1" s="7" t="s">
        <v>1</v>
      </c>
      <c r="AO1" s="7"/>
      <c r="AP1" s="7"/>
      <c r="AQ1" s="7"/>
      <c r="AR1" s="7"/>
      <c r="AS1" s="7"/>
      <c r="AT1" s="7"/>
      <c r="AU1" s="7"/>
      <c r="AV1" s="7"/>
      <c r="AW1" s="8"/>
      <c r="AX1" s="9" t="s">
        <v>2</v>
      </c>
      <c r="AY1" s="7"/>
      <c r="AZ1" s="7"/>
      <c r="BA1" s="7"/>
      <c r="BB1" s="7"/>
      <c r="BC1" s="7"/>
      <c r="BD1" s="7"/>
      <c r="BE1" s="7"/>
      <c r="BF1" s="7"/>
    </row>
    <row r="2" spans="1:59" ht="26.25" customHeight="1" thickBot="1">
      <c r="A2" s="10"/>
      <c r="B2" s="11"/>
      <c r="C2" s="10"/>
      <c r="D2" s="11"/>
      <c r="AN2" s="12"/>
      <c r="AO2" s="12"/>
      <c r="AP2" s="12"/>
      <c r="AQ2" s="12"/>
      <c r="AR2" s="12"/>
      <c r="AS2" s="12"/>
      <c r="AT2" s="12"/>
      <c r="AU2" s="12"/>
      <c r="AV2" s="12"/>
      <c r="AW2" s="11"/>
      <c r="AX2" s="10"/>
      <c r="AY2" s="12"/>
      <c r="AZ2" s="12"/>
      <c r="BA2" s="12"/>
      <c r="BB2" s="12"/>
      <c r="BC2" s="12"/>
      <c r="BD2" s="12"/>
      <c r="BE2" s="12"/>
      <c r="BF2" s="12"/>
    </row>
    <row r="3" spans="1:59" ht="41.25" customHeight="1" thickBot="1">
      <c r="A3" s="13" t="s">
        <v>3</v>
      </c>
      <c r="B3" s="14" t="s">
        <v>4</v>
      </c>
      <c r="C3" s="13" t="s">
        <v>3</v>
      </c>
      <c r="D3" s="14" t="s">
        <v>4</v>
      </c>
      <c r="E3" s="15" t="s">
        <v>5</v>
      </c>
      <c r="F3" s="16">
        <v>29</v>
      </c>
      <c r="G3" s="17">
        <v>5</v>
      </c>
      <c r="H3" s="18">
        <v>1435</v>
      </c>
      <c r="I3" s="19"/>
      <c r="J3" s="20" t="s">
        <v>6</v>
      </c>
      <c r="K3" s="21" t="s">
        <v>7</v>
      </c>
      <c r="L3" s="22" t="s">
        <v>8</v>
      </c>
      <c r="M3" s="16">
        <v>30</v>
      </c>
      <c r="N3" s="17">
        <v>5</v>
      </c>
      <c r="O3" s="18">
        <v>1435</v>
      </c>
      <c r="P3" s="19"/>
      <c r="Q3" s="20" t="s">
        <v>6</v>
      </c>
      <c r="R3" s="21" t="s">
        <v>7</v>
      </c>
      <c r="S3" s="15" t="s">
        <v>9</v>
      </c>
      <c r="T3" s="16">
        <v>1</v>
      </c>
      <c r="U3" s="17">
        <v>6</v>
      </c>
      <c r="V3" s="18">
        <v>1435</v>
      </c>
      <c r="W3" s="19"/>
      <c r="X3" s="20" t="s">
        <v>6</v>
      </c>
      <c r="Y3" s="21" t="s">
        <v>7</v>
      </c>
      <c r="Z3" s="22" t="s">
        <v>10</v>
      </c>
      <c r="AA3" s="16">
        <v>2</v>
      </c>
      <c r="AB3" s="17">
        <v>6</v>
      </c>
      <c r="AC3" s="18">
        <v>1435</v>
      </c>
      <c r="AD3" s="19"/>
      <c r="AE3" s="20" t="s">
        <v>6</v>
      </c>
      <c r="AF3" s="21" t="s">
        <v>7</v>
      </c>
      <c r="AG3" s="22" t="s">
        <v>11</v>
      </c>
      <c r="AH3" s="16">
        <v>3</v>
      </c>
      <c r="AI3" s="17">
        <v>6</v>
      </c>
      <c r="AJ3" s="18">
        <v>1435</v>
      </c>
      <c r="AK3" s="19"/>
      <c r="AL3" s="20" t="s">
        <v>6</v>
      </c>
      <c r="AM3" s="23" t="s">
        <v>7</v>
      </c>
      <c r="AN3" s="24" t="s">
        <v>12</v>
      </c>
      <c r="AO3" s="25"/>
      <c r="AP3" s="24" t="s">
        <v>13</v>
      </c>
      <c r="AQ3" s="25"/>
      <c r="AR3" s="24" t="s">
        <v>14</v>
      </c>
      <c r="AS3" s="25"/>
      <c r="AT3" s="24" t="s">
        <v>15</v>
      </c>
      <c r="AU3" s="25"/>
      <c r="AV3" s="24" t="s">
        <v>16</v>
      </c>
      <c r="AW3" s="25"/>
      <c r="AX3" s="13" t="s">
        <v>3</v>
      </c>
      <c r="AY3" s="14" t="s">
        <v>4</v>
      </c>
      <c r="AZ3" s="26" t="s">
        <v>17</v>
      </c>
      <c r="BA3" s="26" t="s">
        <v>18</v>
      </c>
      <c r="BB3" s="27" t="s">
        <v>19</v>
      </c>
      <c r="BC3" s="26" t="s">
        <v>20</v>
      </c>
      <c r="BD3" s="28" t="s">
        <v>21</v>
      </c>
      <c r="BE3" s="28" t="s">
        <v>22</v>
      </c>
      <c r="BF3" s="28" t="s">
        <v>23</v>
      </c>
    </row>
    <row r="4" spans="1:59" ht="41.25" customHeight="1" thickBot="1">
      <c r="A4" s="29"/>
      <c r="B4" s="30"/>
      <c r="C4" s="29"/>
      <c r="D4" s="30"/>
      <c r="E4" s="31" t="s">
        <v>17</v>
      </c>
      <c r="F4" s="32">
        <v>2</v>
      </c>
      <c r="G4" s="33">
        <v>3</v>
      </c>
      <c r="H4" s="33">
        <v>5</v>
      </c>
      <c r="I4" s="34">
        <v>6</v>
      </c>
      <c r="J4" s="35"/>
      <c r="K4" s="36"/>
      <c r="L4" s="31" t="s">
        <v>17</v>
      </c>
      <c r="M4" s="32">
        <v>2</v>
      </c>
      <c r="N4" s="33">
        <v>3</v>
      </c>
      <c r="O4" s="33">
        <v>5</v>
      </c>
      <c r="P4" s="34">
        <v>6</v>
      </c>
      <c r="Q4" s="35"/>
      <c r="R4" s="36"/>
      <c r="S4" s="31" t="s">
        <v>17</v>
      </c>
      <c r="T4" s="32">
        <v>2</v>
      </c>
      <c r="U4" s="33">
        <v>3</v>
      </c>
      <c r="V4" s="33">
        <v>5</v>
      </c>
      <c r="W4" s="34">
        <v>6</v>
      </c>
      <c r="X4" s="35"/>
      <c r="Y4" s="36"/>
      <c r="Z4" s="31" t="s">
        <v>17</v>
      </c>
      <c r="AA4" s="32">
        <v>2</v>
      </c>
      <c r="AB4" s="33">
        <v>3</v>
      </c>
      <c r="AC4" s="33">
        <v>5</v>
      </c>
      <c r="AD4" s="34">
        <v>6</v>
      </c>
      <c r="AE4" s="35"/>
      <c r="AF4" s="36"/>
      <c r="AG4" s="31" t="s">
        <v>17</v>
      </c>
      <c r="AH4" s="32">
        <v>2</v>
      </c>
      <c r="AI4" s="33">
        <v>3</v>
      </c>
      <c r="AJ4" s="33">
        <v>5</v>
      </c>
      <c r="AK4" s="34">
        <v>6</v>
      </c>
      <c r="AL4" s="35"/>
      <c r="AM4" s="37"/>
      <c r="AN4" s="38" t="s">
        <v>24</v>
      </c>
      <c r="AO4" s="38" t="s">
        <v>25</v>
      </c>
      <c r="AP4" s="38" t="s">
        <v>24</v>
      </c>
      <c r="AQ4" s="38" t="s">
        <v>25</v>
      </c>
      <c r="AR4" s="38" t="s">
        <v>24</v>
      </c>
      <c r="AS4" s="38" t="s">
        <v>25</v>
      </c>
      <c r="AT4" s="38" t="s">
        <v>24</v>
      </c>
      <c r="AU4" s="38" t="s">
        <v>25</v>
      </c>
      <c r="AV4" s="38" t="s">
        <v>24</v>
      </c>
      <c r="AW4" s="38" t="s">
        <v>25</v>
      </c>
      <c r="AX4" s="29"/>
      <c r="AY4" s="30"/>
      <c r="AZ4" s="39"/>
      <c r="BA4" s="39"/>
      <c r="BB4" s="40"/>
      <c r="BC4" s="39"/>
      <c r="BD4" s="41"/>
      <c r="BE4" s="41"/>
      <c r="BF4" s="41"/>
    </row>
    <row r="5" spans="1:59" ht="31.5" customHeight="1">
      <c r="A5" s="42">
        <v>1</v>
      </c>
      <c r="B5" s="43" t="s">
        <v>26</v>
      </c>
      <c r="C5" s="42">
        <v>1</v>
      </c>
      <c r="D5" s="44" t="str">
        <f t="shared" ref="D5:D34" si="0">B5</f>
        <v>ناددر محمد حامد جودة</v>
      </c>
      <c r="E5" s="45" t="s">
        <v>27</v>
      </c>
      <c r="F5" s="46">
        <v>1</v>
      </c>
      <c r="G5" s="47">
        <v>1</v>
      </c>
      <c r="H5" s="47">
        <v>1</v>
      </c>
      <c r="I5" s="48">
        <v>1</v>
      </c>
      <c r="J5" s="49" t="str">
        <f t="shared" ref="J5:J34" si="1">IF(COUNTIF(F5:I5,"هروب")&gt;=1,"خروج دون اذن",IF(AND(K5="",(COUNTIF(F5:I5,"غ")&gt;=4)),"غائب بدون عذر",IF(AND(K5&lt;&gt;"",(COUNTIF(F5:I5,"غ")=4)),"غائب بعذر","حاضر")))</f>
        <v>حاضر</v>
      </c>
      <c r="K5" s="50"/>
      <c r="L5" s="51"/>
      <c r="M5" s="46">
        <v>1</v>
      </c>
      <c r="N5" s="47">
        <v>1</v>
      </c>
      <c r="O5" s="47">
        <v>1</v>
      </c>
      <c r="P5" s="48">
        <v>1</v>
      </c>
      <c r="Q5" s="49" t="str">
        <f t="shared" ref="Q5:Q34" si="2">IF(COUNTIF(M5:P5,"هروب")&gt;=1,"خروج دون اذن",IF(AND(R5="",(COUNTIF(M5:P5,"غ")&gt;=4)),"غائب بدون عذر",IF(AND(R5&lt;&gt;"",(COUNTIF(M5:P5,"غ")=4)),"غائب بعذر","حاضر")))</f>
        <v>حاضر</v>
      </c>
      <c r="R5" s="50"/>
      <c r="S5" s="51"/>
      <c r="T5" s="46">
        <v>1</v>
      </c>
      <c r="U5" s="47">
        <v>1</v>
      </c>
      <c r="V5" s="47">
        <v>1</v>
      </c>
      <c r="W5" s="48">
        <v>1</v>
      </c>
      <c r="X5" s="49" t="str">
        <f t="shared" ref="X5:X34" si="3">IF(COUNTIF(T5:W5,"هروب")&gt;=1,"خروج دون اذن",IF(AND(Y5="",(COUNTIF(T5:W5,"غ")&gt;=4)),"غائب بدون عذر",IF(AND(Y5&lt;&gt;"",(COUNTIF(T5:W5,"غ")=4)),"غائب بعذر","حاضر")))</f>
        <v>حاضر</v>
      </c>
      <c r="Y5" s="50"/>
      <c r="Z5" s="51"/>
      <c r="AA5" s="46">
        <v>1</v>
      </c>
      <c r="AB5" s="47">
        <v>1</v>
      </c>
      <c r="AC5" s="47">
        <v>1</v>
      </c>
      <c r="AD5" s="48">
        <v>1</v>
      </c>
      <c r="AE5" s="49" t="str">
        <f t="shared" ref="AE5:AE34" si="4">IF(COUNTIF(AA5:AD5,"هروب")&gt;=1,"خروج دون اذن",IF(AND(AF5="",(COUNTIF(AA5:AD5,"غ")&gt;=4)),"غائب بدون عذر",IF(AND(AF5&lt;&gt;"",(COUNTIF(AA5:AD5,"غ")=4)),"غائب بعذر","حاضر")))</f>
        <v>حاضر</v>
      </c>
      <c r="AF5" s="50"/>
      <c r="AG5" s="51"/>
      <c r="AH5" s="46">
        <v>1</v>
      </c>
      <c r="AI5" s="47" t="s">
        <v>28</v>
      </c>
      <c r="AJ5" s="47" t="s">
        <v>28</v>
      </c>
      <c r="AK5" s="48" t="s">
        <v>28</v>
      </c>
      <c r="AL5" s="49" t="str">
        <f t="shared" ref="AL5:AL34" si="5">IF(COUNTIF(AH5:AK5,"هروب")&gt;=1,"خروج دون اذن",IF(AND(AM5="",(COUNTIF(AH5:AK5,"غ")&gt;=4)),"غائب بدون عذر",IF(AND(AM5&lt;&gt;"",(COUNTIF(AH5:AK5,"غ")=4)),"غائب بعذر","حاضر")))</f>
        <v>خروج دون اذن</v>
      </c>
      <c r="AM5" s="52"/>
      <c r="AN5" s="53"/>
      <c r="AO5" s="54"/>
      <c r="AP5" s="53"/>
      <c r="AQ5" s="54"/>
      <c r="AR5" s="53"/>
      <c r="AS5" s="54"/>
      <c r="AT5" s="53"/>
      <c r="AU5" s="54"/>
      <c r="AV5" s="53"/>
      <c r="AW5" s="54"/>
      <c r="AX5" s="55">
        <v>1</v>
      </c>
      <c r="AY5" s="56" t="str">
        <f t="shared" ref="AY5:AY34" si="6">B5</f>
        <v>ناددر محمد حامد جودة</v>
      </c>
      <c r="AZ5" s="57">
        <f t="shared" ref="AZ5:AZ34" si="7">COUNTIF(E5:AM5,"متاخر")</f>
        <v>1</v>
      </c>
      <c r="BA5" s="57">
        <f t="shared" ref="BA5:BA34" si="8">COUNTIF(F5:AX5,"حاضر")</f>
        <v>4</v>
      </c>
      <c r="BB5" s="57">
        <f t="shared" ref="BB5:BB34" si="9">COUNTIF(E5:AM5,"غائب بدون عذر")</f>
        <v>0</v>
      </c>
      <c r="BC5" s="57">
        <f t="shared" ref="BC5:BC34" si="10">COUNTIF(E5:AM5,"غائب بعذر")</f>
        <v>0</v>
      </c>
      <c r="BD5" s="58">
        <f t="shared" ref="BD5:BD34" si="11">COUNTIF(E5:AM5,"خروج دون اذن")</f>
        <v>1</v>
      </c>
      <c r="BE5" s="58">
        <f t="shared" ref="BE5:BE34" si="12">COUNTIF(F5:AX5,"اذن")</f>
        <v>0</v>
      </c>
      <c r="BF5" s="58">
        <f t="shared" ref="BF5:BF34" si="13">COUNTIF(G5:AY5,"هروب")</f>
        <v>3</v>
      </c>
      <c r="BG5" s="59"/>
    </row>
    <row r="6" spans="1:59" ht="31.5" customHeight="1">
      <c r="A6" s="60">
        <v>2</v>
      </c>
      <c r="B6" s="61" t="s">
        <v>29</v>
      </c>
      <c r="C6" s="60">
        <v>2</v>
      </c>
      <c r="D6" s="62" t="str">
        <f t="shared" si="0"/>
        <v>وليد محمد حامد جودة</v>
      </c>
      <c r="E6" s="63"/>
      <c r="F6" s="64" t="s">
        <v>30</v>
      </c>
      <c r="G6" s="65" t="s">
        <v>30</v>
      </c>
      <c r="H6" s="65" t="s">
        <v>30</v>
      </c>
      <c r="I6" s="66" t="s">
        <v>30</v>
      </c>
      <c r="J6" s="49" t="str">
        <f t="shared" si="1"/>
        <v>غائب بعذر</v>
      </c>
      <c r="K6" s="67" t="s">
        <v>31</v>
      </c>
      <c r="L6" s="68"/>
      <c r="M6" s="64" t="s">
        <v>30</v>
      </c>
      <c r="N6" s="65" t="s">
        <v>30</v>
      </c>
      <c r="O6" s="65" t="s">
        <v>30</v>
      </c>
      <c r="P6" s="66" t="s">
        <v>30</v>
      </c>
      <c r="Q6" s="49" t="str">
        <f t="shared" si="2"/>
        <v>غائب بدون عذر</v>
      </c>
      <c r="R6" s="67"/>
      <c r="S6" s="68"/>
      <c r="T6" s="64" t="s">
        <v>28</v>
      </c>
      <c r="U6" s="65">
        <v>1</v>
      </c>
      <c r="V6" s="65">
        <v>1</v>
      </c>
      <c r="W6" s="66">
        <v>1</v>
      </c>
      <c r="X6" s="49" t="str">
        <f t="shared" si="3"/>
        <v>خروج دون اذن</v>
      </c>
      <c r="Y6" s="67"/>
      <c r="Z6" s="68" t="s">
        <v>27</v>
      </c>
      <c r="AA6" s="64">
        <v>1</v>
      </c>
      <c r="AB6" s="65">
        <v>1</v>
      </c>
      <c r="AC6" s="65">
        <v>1</v>
      </c>
      <c r="AD6" s="66">
        <v>1</v>
      </c>
      <c r="AE6" s="49" t="str">
        <f t="shared" si="4"/>
        <v>حاضر</v>
      </c>
      <c r="AF6" s="67"/>
      <c r="AG6" s="68"/>
      <c r="AH6" s="64" t="s">
        <v>30</v>
      </c>
      <c r="AI6" s="65" t="s">
        <v>30</v>
      </c>
      <c r="AJ6" s="65" t="s">
        <v>30</v>
      </c>
      <c r="AK6" s="66" t="s">
        <v>30</v>
      </c>
      <c r="AL6" s="49" t="str">
        <f t="shared" si="5"/>
        <v>غائب بعذر</v>
      </c>
      <c r="AM6" s="69" t="s">
        <v>31</v>
      </c>
      <c r="AN6" s="70"/>
      <c r="AO6" s="71"/>
      <c r="AP6" s="70"/>
      <c r="AQ6" s="71"/>
      <c r="AR6" s="70"/>
      <c r="AS6" s="71"/>
      <c r="AT6" s="70"/>
      <c r="AU6" s="71"/>
      <c r="AV6" s="70"/>
      <c r="AW6" s="71"/>
      <c r="AX6" s="72">
        <v>2</v>
      </c>
      <c r="AY6" s="73" t="str">
        <f t="shared" si="6"/>
        <v>وليد محمد حامد جودة</v>
      </c>
      <c r="AZ6" s="74">
        <f t="shared" si="7"/>
        <v>1</v>
      </c>
      <c r="BA6" s="75">
        <f t="shared" si="8"/>
        <v>1</v>
      </c>
      <c r="BB6" s="76">
        <f t="shared" si="9"/>
        <v>1</v>
      </c>
      <c r="BC6" s="76">
        <f t="shared" si="10"/>
        <v>2</v>
      </c>
      <c r="BD6" s="77">
        <f t="shared" si="11"/>
        <v>1</v>
      </c>
      <c r="BE6" s="77">
        <f t="shared" si="12"/>
        <v>0</v>
      </c>
      <c r="BF6" s="77">
        <f t="shared" si="13"/>
        <v>1</v>
      </c>
      <c r="BG6" s="59"/>
    </row>
    <row r="7" spans="1:59" ht="31.5" customHeight="1">
      <c r="A7" s="60">
        <v>3</v>
      </c>
      <c r="B7" s="61" t="s">
        <v>32</v>
      </c>
      <c r="C7" s="60">
        <v>3</v>
      </c>
      <c r="D7" s="62" t="str">
        <f t="shared" si="0"/>
        <v>خالد ممدوح بن عياد ال فايد الشمري</v>
      </c>
      <c r="E7" s="63"/>
      <c r="F7" s="64">
        <v>1</v>
      </c>
      <c r="G7" s="65">
        <v>1</v>
      </c>
      <c r="H7" s="65">
        <v>1</v>
      </c>
      <c r="I7" s="66">
        <v>1</v>
      </c>
      <c r="J7" s="49" t="str">
        <f>IF(COUNTIF(F7:I7,"هروب")&gt;=1,"خروج دون اذن",IF(AND(K7="",(COUNTIF(F7:I7,"غ")&gt;=4)),"غائب بدون عذر",IF(AND(K7&lt;&gt;"",(COUNTIF(F7:I7,"غ")=4)),"غائب بعذر","حاضر")))</f>
        <v>حاضر</v>
      </c>
      <c r="K7" s="67"/>
      <c r="L7" s="68"/>
      <c r="M7" s="64" t="s">
        <v>28</v>
      </c>
      <c r="N7" s="65" t="s">
        <v>28</v>
      </c>
      <c r="O7" s="65">
        <v>1</v>
      </c>
      <c r="P7" s="66">
        <v>1</v>
      </c>
      <c r="Q7" s="49" t="str">
        <f>IF(COUNTIF(M7:P7,"هروب")&gt;=1,"خروج دون اذن",IF(AND(R7="",(COUNTIF(M7:P7,"غ")&gt;=4)),"غائب بدون عذر",IF(AND(R7&lt;&gt;"",(COUNTIF(M7:P7,"غ")=4)),"غائب بعذر","حاضر")))</f>
        <v>خروج دون اذن</v>
      </c>
      <c r="R7" s="67"/>
      <c r="S7" s="68" t="s">
        <v>27</v>
      </c>
      <c r="T7" s="64">
        <v>1</v>
      </c>
      <c r="U7" s="65">
        <v>1</v>
      </c>
      <c r="V7" s="65">
        <v>1</v>
      </c>
      <c r="W7" s="66">
        <v>1</v>
      </c>
      <c r="X7" s="49" t="str">
        <f>IF(COUNTIF(T7:W7,"هروب")&gt;=1,"خروج دون اذن",IF(AND(Y7="",(COUNTIF(T7:W7,"غ")&gt;=4)),"غائب بدون عذر",IF(AND(Y7&lt;&gt;"",(COUNTIF(T7:W7,"غ")=4)),"غائب بعذر","حاضر")))</f>
        <v>حاضر</v>
      </c>
      <c r="Y7" s="67"/>
      <c r="Z7" s="68"/>
      <c r="AA7" s="64">
        <v>1</v>
      </c>
      <c r="AB7" s="65">
        <v>1</v>
      </c>
      <c r="AC7" s="65">
        <v>1</v>
      </c>
      <c r="AD7" s="66">
        <v>1</v>
      </c>
      <c r="AE7" s="49" t="str">
        <f>IF(COUNTIF(AA7:AD7,"هروب")&gt;=1,"خروج دون اذن",IF(AND(AF7="",(COUNTIF(AA7:AD7,"غ")&gt;=4)),"غائب بدون عذر",IF(AND(AF7&lt;&gt;"",(COUNTIF(AA7:AD7,"غ")=4)),"غائب بعذر","حاضر")))</f>
        <v>حاضر</v>
      </c>
      <c r="AF7" s="67"/>
      <c r="AG7" s="68"/>
      <c r="AH7" s="64" t="s">
        <v>28</v>
      </c>
      <c r="AI7" s="65">
        <v>1</v>
      </c>
      <c r="AJ7" s="65">
        <v>1</v>
      </c>
      <c r="AK7" s="66">
        <v>1</v>
      </c>
      <c r="AL7" s="49" t="str">
        <f>IF(COUNTIF(AH7:AK7,"هروب")&gt;=1,"خروج دون اذن",IF(AND(AM7="",(COUNTIF(AH7:AK7,"غ")&gt;=4)),"غائب بدون عذر",IF(AND(AM7&lt;&gt;"",(COUNTIF(AH7:AK7,"غ")=4)),"غائب بعذر","حاضر")))</f>
        <v>خروج دون اذن</v>
      </c>
      <c r="AM7" s="69"/>
      <c r="AN7" s="70"/>
      <c r="AO7" s="71"/>
      <c r="AP7" s="70"/>
      <c r="AQ7" s="71"/>
      <c r="AR7" s="70"/>
      <c r="AS7" s="71"/>
      <c r="AT7" s="70"/>
      <c r="AU7" s="71"/>
      <c r="AV7" s="70"/>
      <c r="AW7" s="71"/>
      <c r="AX7" s="72">
        <v>3</v>
      </c>
      <c r="AY7" s="73" t="str">
        <f t="shared" si="6"/>
        <v>خالد ممدوح بن عياد ال فايد الشمري</v>
      </c>
      <c r="AZ7" s="74">
        <f t="shared" si="7"/>
        <v>1</v>
      </c>
      <c r="BA7" s="75">
        <f t="shared" si="8"/>
        <v>3</v>
      </c>
      <c r="BB7" s="76">
        <f t="shared" si="9"/>
        <v>0</v>
      </c>
      <c r="BC7" s="76">
        <f t="shared" si="10"/>
        <v>0</v>
      </c>
      <c r="BD7" s="77">
        <f t="shared" si="11"/>
        <v>2</v>
      </c>
      <c r="BE7" s="77">
        <f t="shared" si="12"/>
        <v>0</v>
      </c>
      <c r="BF7" s="77">
        <f t="shared" si="13"/>
        <v>3</v>
      </c>
      <c r="BG7" s="59"/>
    </row>
    <row r="8" spans="1:59" ht="31.5" customHeight="1">
      <c r="A8" s="60">
        <v>4</v>
      </c>
      <c r="B8" s="61" t="s">
        <v>33</v>
      </c>
      <c r="C8" s="60">
        <v>4</v>
      </c>
      <c r="D8" s="62" t="str">
        <f t="shared" si="0"/>
        <v>زايد بن منصور بن شليويح العتيبى</v>
      </c>
      <c r="E8" s="63"/>
      <c r="F8" s="64">
        <v>1</v>
      </c>
      <c r="G8" s="65">
        <v>1</v>
      </c>
      <c r="H8" s="65" t="s">
        <v>34</v>
      </c>
      <c r="I8" s="66">
        <v>1</v>
      </c>
      <c r="J8" s="49" t="str">
        <f t="shared" si="1"/>
        <v>حاضر</v>
      </c>
      <c r="K8" s="67"/>
      <c r="L8" s="68" t="s">
        <v>27</v>
      </c>
      <c r="M8" s="64">
        <v>1</v>
      </c>
      <c r="N8" s="65">
        <v>1</v>
      </c>
      <c r="O8" s="65">
        <v>1</v>
      </c>
      <c r="P8" s="66">
        <v>1</v>
      </c>
      <c r="Q8" s="49" t="str">
        <f t="shared" si="2"/>
        <v>حاضر</v>
      </c>
      <c r="R8" s="67"/>
      <c r="S8" s="68" t="s">
        <v>27</v>
      </c>
      <c r="T8" s="64">
        <v>1</v>
      </c>
      <c r="U8" s="65">
        <v>1</v>
      </c>
      <c r="V8" s="65">
        <v>1</v>
      </c>
      <c r="W8" s="66">
        <v>1</v>
      </c>
      <c r="X8" s="49" t="str">
        <f t="shared" si="3"/>
        <v>حاضر</v>
      </c>
      <c r="Y8" s="67"/>
      <c r="Z8" s="68"/>
      <c r="AA8" s="64">
        <v>1</v>
      </c>
      <c r="AB8" s="65">
        <v>1</v>
      </c>
      <c r="AC8" s="65" t="s">
        <v>28</v>
      </c>
      <c r="AD8" s="66">
        <v>1</v>
      </c>
      <c r="AE8" s="49" t="str">
        <f t="shared" si="4"/>
        <v>خروج دون اذن</v>
      </c>
      <c r="AF8" s="67"/>
      <c r="AG8" s="68"/>
      <c r="AH8" s="64">
        <v>1</v>
      </c>
      <c r="AI8" s="65">
        <v>1</v>
      </c>
      <c r="AJ8" s="65">
        <v>1</v>
      </c>
      <c r="AK8" s="66">
        <v>1</v>
      </c>
      <c r="AL8" s="49" t="str">
        <f t="shared" si="5"/>
        <v>حاضر</v>
      </c>
      <c r="AM8" s="69"/>
      <c r="AN8" s="70"/>
      <c r="AO8" s="71"/>
      <c r="AP8" s="70"/>
      <c r="AQ8" s="71"/>
      <c r="AR8" s="70"/>
      <c r="AS8" s="71"/>
      <c r="AT8" s="70"/>
      <c r="AU8" s="71"/>
      <c r="AV8" s="70"/>
      <c r="AW8" s="71"/>
      <c r="AX8" s="72">
        <v>4</v>
      </c>
      <c r="AY8" s="73" t="str">
        <f t="shared" si="6"/>
        <v>زايد بن منصور بن شليويح العتيبى</v>
      </c>
      <c r="AZ8" s="74">
        <f t="shared" si="7"/>
        <v>2</v>
      </c>
      <c r="BA8" s="75">
        <f t="shared" si="8"/>
        <v>4</v>
      </c>
      <c r="BB8" s="76">
        <f t="shared" si="9"/>
        <v>0</v>
      </c>
      <c r="BC8" s="76">
        <f t="shared" si="10"/>
        <v>0</v>
      </c>
      <c r="BD8" s="77">
        <f t="shared" si="11"/>
        <v>1</v>
      </c>
      <c r="BE8" s="77">
        <f t="shared" si="12"/>
        <v>1</v>
      </c>
      <c r="BF8" s="77">
        <f t="shared" si="13"/>
        <v>1</v>
      </c>
      <c r="BG8" s="59"/>
    </row>
    <row r="9" spans="1:59" ht="31.5" customHeight="1">
      <c r="A9" s="60">
        <v>5</v>
      </c>
      <c r="B9" s="61" t="s">
        <v>35</v>
      </c>
      <c r="C9" s="60">
        <v>5</v>
      </c>
      <c r="D9" s="62" t="str">
        <f t="shared" si="0"/>
        <v>زيد بن مطلق بن عبدالله السبيعي</v>
      </c>
      <c r="E9" s="63"/>
      <c r="F9" s="64">
        <v>1</v>
      </c>
      <c r="G9" s="65">
        <v>1</v>
      </c>
      <c r="H9" s="65" t="s">
        <v>34</v>
      </c>
      <c r="I9" s="66" t="s">
        <v>34</v>
      </c>
      <c r="J9" s="49" t="str">
        <f t="shared" si="1"/>
        <v>حاضر</v>
      </c>
      <c r="K9" s="67"/>
      <c r="L9" s="68"/>
      <c r="M9" s="64" t="s">
        <v>30</v>
      </c>
      <c r="N9" s="65" t="s">
        <v>30</v>
      </c>
      <c r="O9" s="65" t="s">
        <v>30</v>
      </c>
      <c r="P9" s="66" t="s">
        <v>30</v>
      </c>
      <c r="Q9" s="49" t="str">
        <f t="shared" si="2"/>
        <v>غائب بدون عذر</v>
      </c>
      <c r="R9" s="67"/>
      <c r="S9" s="68"/>
      <c r="T9" s="64">
        <v>1</v>
      </c>
      <c r="U9" s="65">
        <v>1</v>
      </c>
      <c r="V9" s="65" t="s">
        <v>34</v>
      </c>
      <c r="W9" s="66" t="s">
        <v>34</v>
      </c>
      <c r="X9" s="49" t="str">
        <f t="shared" si="3"/>
        <v>حاضر</v>
      </c>
      <c r="Y9" s="67"/>
      <c r="Z9" s="68" t="s">
        <v>27</v>
      </c>
      <c r="AA9" s="64">
        <v>1</v>
      </c>
      <c r="AB9" s="65">
        <v>1</v>
      </c>
      <c r="AC9" s="65">
        <v>1</v>
      </c>
      <c r="AD9" s="66">
        <v>1</v>
      </c>
      <c r="AE9" s="49" t="str">
        <f t="shared" si="4"/>
        <v>حاضر</v>
      </c>
      <c r="AF9" s="67"/>
      <c r="AG9" s="68" t="s">
        <v>27</v>
      </c>
      <c r="AH9" s="64">
        <v>1</v>
      </c>
      <c r="AI9" s="65">
        <v>1</v>
      </c>
      <c r="AJ9" s="65" t="s">
        <v>34</v>
      </c>
      <c r="AK9" s="66" t="s">
        <v>34</v>
      </c>
      <c r="AL9" s="49" t="str">
        <f t="shared" si="5"/>
        <v>حاضر</v>
      </c>
      <c r="AM9" s="69"/>
      <c r="AN9" s="70"/>
      <c r="AO9" s="71"/>
      <c r="AP9" s="70"/>
      <c r="AQ9" s="71"/>
      <c r="AR9" s="70"/>
      <c r="AS9" s="71"/>
      <c r="AT9" s="70"/>
      <c r="AU9" s="71"/>
      <c r="AV9" s="70"/>
      <c r="AW9" s="71"/>
      <c r="AX9" s="72">
        <v>5</v>
      </c>
      <c r="AY9" s="73" t="str">
        <f t="shared" si="6"/>
        <v>زيد بن مطلق بن عبدالله السبيعي</v>
      </c>
      <c r="AZ9" s="74">
        <f t="shared" si="7"/>
        <v>2</v>
      </c>
      <c r="BA9" s="75">
        <f t="shared" si="8"/>
        <v>4</v>
      </c>
      <c r="BB9" s="76">
        <f t="shared" si="9"/>
        <v>1</v>
      </c>
      <c r="BC9" s="76">
        <f t="shared" si="10"/>
        <v>0</v>
      </c>
      <c r="BD9" s="77">
        <f t="shared" si="11"/>
        <v>0</v>
      </c>
      <c r="BE9" s="77">
        <f t="shared" si="12"/>
        <v>6</v>
      </c>
      <c r="BF9" s="77">
        <f t="shared" si="13"/>
        <v>0</v>
      </c>
      <c r="BG9" s="59"/>
    </row>
    <row r="10" spans="1:59" ht="31.5" customHeight="1">
      <c r="A10" s="60">
        <v>6</v>
      </c>
      <c r="B10" s="61" t="s">
        <v>36</v>
      </c>
      <c r="C10" s="60">
        <v>6</v>
      </c>
      <c r="D10" s="62" t="str">
        <f t="shared" si="0"/>
        <v>ميزر الشمري</v>
      </c>
      <c r="E10" s="63"/>
      <c r="F10" s="64" t="s">
        <v>30</v>
      </c>
      <c r="G10" s="65" t="s">
        <v>30</v>
      </c>
      <c r="H10" s="65" t="s">
        <v>30</v>
      </c>
      <c r="I10" s="66" t="s">
        <v>30</v>
      </c>
      <c r="J10" s="49" t="str">
        <f t="shared" si="1"/>
        <v>غائب بعذر</v>
      </c>
      <c r="K10" s="67" t="s">
        <v>31</v>
      </c>
      <c r="L10" s="68"/>
      <c r="M10" s="64" t="s">
        <v>30</v>
      </c>
      <c r="N10" s="65" t="s">
        <v>30</v>
      </c>
      <c r="O10" s="65" t="s">
        <v>30</v>
      </c>
      <c r="P10" s="66" t="s">
        <v>30</v>
      </c>
      <c r="Q10" s="49" t="str">
        <f t="shared" si="2"/>
        <v>غائب بعذر</v>
      </c>
      <c r="R10" s="67" t="s">
        <v>31</v>
      </c>
      <c r="S10" s="68"/>
      <c r="T10" s="64">
        <v>1</v>
      </c>
      <c r="U10" s="65">
        <v>1</v>
      </c>
      <c r="V10" s="65">
        <v>1</v>
      </c>
      <c r="W10" s="66">
        <v>1</v>
      </c>
      <c r="X10" s="49" t="str">
        <f t="shared" si="3"/>
        <v>حاضر</v>
      </c>
      <c r="Y10" s="67"/>
      <c r="Z10" s="68"/>
      <c r="AA10" s="64">
        <v>1</v>
      </c>
      <c r="AB10" s="65" t="s">
        <v>34</v>
      </c>
      <c r="AC10" s="65">
        <v>1</v>
      </c>
      <c r="AD10" s="66">
        <v>1</v>
      </c>
      <c r="AE10" s="49" t="str">
        <f t="shared" si="4"/>
        <v>حاضر</v>
      </c>
      <c r="AF10" s="67"/>
      <c r="AG10" s="68"/>
      <c r="AH10" s="64" t="s">
        <v>30</v>
      </c>
      <c r="AI10" s="65" t="s">
        <v>30</v>
      </c>
      <c r="AJ10" s="65" t="s">
        <v>30</v>
      </c>
      <c r="AK10" s="66" t="s">
        <v>30</v>
      </c>
      <c r="AL10" s="49" t="str">
        <f t="shared" si="5"/>
        <v>غائب بدون عذر</v>
      </c>
      <c r="AM10" s="69"/>
      <c r="AN10" s="70"/>
      <c r="AO10" s="71"/>
      <c r="AP10" s="70"/>
      <c r="AQ10" s="71"/>
      <c r="AR10" s="70"/>
      <c r="AS10" s="71"/>
      <c r="AT10" s="70"/>
      <c r="AU10" s="71"/>
      <c r="AV10" s="70"/>
      <c r="AW10" s="71"/>
      <c r="AX10" s="72">
        <v>6</v>
      </c>
      <c r="AY10" s="73" t="str">
        <f t="shared" si="6"/>
        <v>ميزر الشمري</v>
      </c>
      <c r="AZ10" s="74">
        <f t="shared" si="7"/>
        <v>0</v>
      </c>
      <c r="BA10" s="75">
        <f t="shared" si="8"/>
        <v>2</v>
      </c>
      <c r="BB10" s="76">
        <f t="shared" si="9"/>
        <v>1</v>
      </c>
      <c r="BC10" s="76">
        <f t="shared" si="10"/>
        <v>2</v>
      </c>
      <c r="BD10" s="77">
        <f t="shared" si="11"/>
        <v>0</v>
      </c>
      <c r="BE10" s="77">
        <f t="shared" si="12"/>
        <v>1</v>
      </c>
      <c r="BF10" s="77">
        <f t="shared" si="13"/>
        <v>0</v>
      </c>
      <c r="BG10" s="59"/>
    </row>
    <row r="11" spans="1:59" ht="31.5" customHeight="1">
      <c r="A11" s="60">
        <v>7</v>
      </c>
      <c r="B11" s="61" t="s">
        <v>37</v>
      </c>
      <c r="C11" s="60">
        <v>7</v>
      </c>
      <c r="D11" s="62" t="str">
        <f t="shared" si="0"/>
        <v>سلطان بن جازع بن محمد الصهيبي</v>
      </c>
      <c r="E11" s="63"/>
      <c r="F11" s="64">
        <v>1</v>
      </c>
      <c r="G11" s="65" t="s">
        <v>34</v>
      </c>
      <c r="H11" s="65">
        <v>1</v>
      </c>
      <c r="I11" s="66">
        <v>1</v>
      </c>
      <c r="J11" s="49" t="str">
        <f t="shared" si="1"/>
        <v>حاضر</v>
      </c>
      <c r="K11" s="67"/>
      <c r="L11" s="68"/>
      <c r="M11" s="64">
        <v>1</v>
      </c>
      <c r="N11" s="65" t="s">
        <v>34</v>
      </c>
      <c r="O11" s="65">
        <v>1</v>
      </c>
      <c r="P11" s="66">
        <v>1</v>
      </c>
      <c r="Q11" s="49" t="str">
        <f t="shared" si="2"/>
        <v>حاضر</v>
      </c>
      <c r="R11" s="67"/>
      <c r="S11" s="68"/>
      <c r="T11" s="64">
        <v>1</v>
      </c>
      <c r="U11" s="65" t="s">
        <v>34</v>
      </c>
      <c r="V11" s="65">
        <v>1</v>
      </c>
      <c r="W11" s="66">
        <v>1</v>
      </c>
      <c r="X11" s="49" t="str">
        <f t="shared" si="3"/>
        <v>حاضر</v>
      </c>
      <c r="Y11" s="67"/>
      <c r="Z11" s="68"/>
      <c r="AA11" s="64">
        <v>1</v>
      </c>
      <c r="AB11" s="65">
        <v>1</v>
      </c>
      <c r="AC11" s="65">
        <v>1</v>
      </c>
      <c r="AD11" s="66">
        <v>1</v>
      </c>
      <c r="AE11" s="49" t="str">
        <f t="shared" si="4"/>
        <v>حاضر</v>
      </c>
      <c r="AF11" s="67"/>
      <c r="AG11" s="68"/>
      <c r="AH11" s="64">
        <v>1</v>
      </c>
      <c r="AI11" s="65" t="s">
        <v>34</v>
      </c>
      <c r="AJ11" s="65">
        <v>1</v>
      </c>
      <c r="AK11" s="66">
        <v>1</v>
      </c>
      <c r="AL11" s="49" t="str">
        <f t="shared" si="5"/>
        <v>حاضر</v>
      </c>
      <c r="AM11" s="69"/>
      <c r="AN11" s="70"/>
      <c r="AO11" s="71"/>
      <c r="AP11" s="70"/>
      <c r="AQ11" s="71"/>
      <c r="AR11" s="70"/>
      <c r="AS11" s="71"/>
      <c r="AT11" s="70"/>
      <c r="AU11" s="71"/>
      <c r="AV11" s="70"/>
      <c r="AW11" s="71"/>
      <c r="AX11" s="72">
        <v>7</v>
      </c>
      <c r="AY11" s="73" t="str">
        <f t="shared" si="6"/>
        <v>سلطان بن جازع بن محمد الصهيبي</v>
      </c>
      <c r="AZ11" s="74">
        <f t="shared" si="7"/>
        <v>0</v>
      </c>
      <c r="BA11" s="75">
        <f t="shared" si="8"/>
        <v>5</v>
      </c>
      <c r="BB11" s="76">
        <f t="shared" si="9"/>
        <v>0</v>
      </c>
      <c r="BC11" s="76">
        <f t="shared" si="10"/>
        <v>0</v>
      </c>
      <c r="BD11" s="77">
        <f t="shared" si="11"/>
        <v>0</v>
      </c>
      <c r="BE11" s="77">
        <f t="shared" si="12"/>
        <v>4</v>
      </c>
      <c r="BF11" s="77">
        <f t="shared" si="13"/>
        <v>0</v>
      </c>
      <c r="BG11" s="59"/>
    </row>
    <row r="12" spans="1:59" ht="31.5" customHeight="1">
      <c r="A12" s="60">
        <v>8</v>
      </c>
      <c r="B12" s="61" t="s">
        <v>38</v>
      </c>
      <c r="C12" s="60">
        <v>8</v>
      </c>
      <c r="D12" s="62" t="str">
        <f t="shared" si="0"/>
        <v>صالح مهدي عبدالله اليامي</v>
      </c>
      <c r="E12" s="63" t="s">
        <v>27</v>
      </c>
      <c r="F12" s="64">
        <v>1</v>
      </c>
      <c r="G12" s="65">
        <v>1</v>
      </c>
      <c r="H12" s="65" t="s">
        <v>34</v>
      </c>
      <c r="I12" s="66" t="s">
        <v>34</v>
      </c>
      <c r="J12" s="49" t="str">
        <f t="shared" si="1"/>
        <v>حاضر</v>
      </c>
      <c r="K12" s="67"/>
      <c r="L12" s="68"/>
      <c r="M12" s="64">
        <v>1</v>
      </c>
      <c r="N12" s="65">
        <v>1</v>
      </c>
      <c r="O12" s="65">
        <v>1</v>
      </c>
      <c r="P12" s="66" t="s">
        <v>28</v>
      </c>
      <c r="Q12" s="49" t="str">
        <f t="shared" si="2"/>
        <v>خروج دون اذن</v>
      </c>
      <c r="R12" s="67"/>
      <c r="S12" s="68"/>
      <c r="T12" s="64">
        <v>1</v>
      </c>
      <c r="U12" s="65">
        <v>1</v>
      </c>
      <c r="V12" s="65" t="s">
        <v>34</v>
      </c>
      <c r="W12" s="66" t="s">
        <v>34</v>
      </c>
      <c r="X12" s="49" t="str">
        <f t="shared" si="3"/>
        <v>حاضر</v>
      </c>
      <c r="Y12" s="67"/>
      <c r="Z12" s="68"/>
      <c r="AA12" s="64">
        <v>1</v>
      </c>
      <c r="AB12" s="65">
        <v>1</v>
      </c>
      <c r="AC12" s="65" t="s">
        <v>28</v>
      </c>
      <c r="AD12" s="66" t="s">
        <v>28</v>
      </c>
      <c r="AE12" s="49" t="str">
        <f t="shared" si="4"/>
        <v>خروج دون اذن</v>
      </c>
      <c r="AF12" s="67"/>
      <c r="AG12" s="68"/>
      <c r="AH12" s="64">
        <v>1</v>
      </c>
      <c r="AI12" s="65">
        <v>1</v>
      </c>
      <c r="AJ12" s="65" t="s">
        <v>34</v>
      </c>
      <c r="AK12" s="66" t="s">
        <v>34</v>
      </c>
      <c r="AL12" s="49" t="str">
        <f t="shared" si="5"/>
        <v>حاضر</v>
      </c>
      <c r="AM12" s="69"/>
      <c r="AN12" s="70"/>
      <c r="AO12" s="71"/>
      <c r="AP12" s="70"/>
      <c r="AQ12" s="71"/>
      <c r="AR12" s="70"/>
      <c r="AS12" s="71"/>
      <c r="AT12" s="70"/>
      <c r="AU12" s="71"/>
      <c r="AV12" s="70"/>
      <c r="AW12" s="71"/>
      <c r="AX12" s="72">
        <v>8</v>
      </c>
      <c r="AY12" s="73" t="str">
        <f t="shared" si="6"/>
        <v>صالح مهدي عبدالله اليامي</v>
      </c>
      <c r="AZ12" s="74">
        <f t="shared" si="7"/>
        <v>1</v>
      </c>
      <c r="BA12" s="75">
        <f t="shared" si="8"/>
        <v>3</v>
      </c>
      <c r="BB12" s="76">
        <f t="shared" si="9"/>
        <v>0</v>
      </c>
      <c r="BC12" s="76">
        <f t="shared" si="10"/>
        <v>0</v>
      </c>
      <c r="BD12" s="77">
        <f t="shared" si="11"/>
        <v>2</v>
      </c>
      <c r="BE12" s="77">
        <f t="shared" si="12"/>
        <v>6</v>
      </c>
      <c r="BF12" s="77">
        <f t="shared" si="13"/>
        <v>3</v>
      </c>
      <c r="BG12" s="59"/>
    </row>
    <row r="13" spans="1:59" ht="31.5" customHeight="1">
      <c r="A13" s="60">
        <v>9</v>
      </c>
      <c r="B13" s="61" t="s">
        <v>39</v>
      </c>
      <c r="C13" s="60">
        <v>9</v>
      </c>
      <c r="D13" s="62" t="str">
        <f t="shared" si="0"/>
        <v>عاصم بن عبدالكريم  سعيد الغامدي</v>
      </c>
      <c r="E13" s="63"/>
      <c r="F13" s="64">
        <v>1</v>
      </c>
      <c r="G13" s="65">
        <v>1</v>
      </c>
      <c r="H13" s="65">
        <v>1</v>
      </c>
      <c r="I13" s="66">
        <v>1</v>
      </c>
      <c r="J13" s="49" t="str">
        <f t="shared" si="1"/>
        <v>حاضر</v>
      </c>
      <c r="K13" s="67"/>
      <c r="L13" s="68"/>
      <c r="M13" s="64">
        <v>1</v>
      </c>
      <c r="N13" s="65">
        <v>1</v>
      </c>
      <c r="O13" s="65">
        <v>1</v>
      </c>
      <c r="P13" s="66">
        <v>1</v>
      </c>
      <c r="Q13" s="49" t="str">
        <f t="shared" si="2"/>
        <v>حاضر</v>
      </c>
      <c r="R13" s="67"/>
      <c r="S13" s="68"/>
      <c r="T13" s="64">
        <v>1</v>
      </c>
      <c r="U13" s="65">
        <v>1</v>
      </c>
      <c r="V13" s="65">
        <v>1</v>
      </c>
      <c r="W13" s="66">
        <v>1</v>
      </c>
      <c r="X13" s="49" t="str">
        <f t="shared" si="3"/>
        <v>حاضر</v>
      </c>
      <c r="Y13" s="67"/>
      <c r="Z13" s="68" t="s">
        <v>27</v>
      </c>
      <c r="AA13" s="64">
        <v>1</v>
      </c>
      <c r="AB13" s="65">
        <v>1</v>
      </c>
      <c r="AC13" s="65">
        <v>1</v>
      </c>
      <c r="AD13" s="66">
        <v>1</v>
      </c>
      <c r="AE13" s="49" t="str">
        <f t="shared" si="4"/>
        <v>حاضر</v>
      </c>
      <c r="AF13" s="67"/>
      <c r="AG13" s="68"/>
      <c r="AH13" s="64">
        <v>1</v>
      </c>
      <c r="AI13" s="65">
        <v>1</v>
      </c>
      <c r="AJ13" s="65">
        <v>1</v>
      </c>
      <c r="AK13" s="66">
        <v>1</v>
      </c>
      <c r="AL13" s="49" t="str">
        <f t="shared" si="5"/>
        <v>حاضر</v>
      </c>
      <c r="AM13" s="69"/>
      <c r="AN13" s="70"/>
      <c r="AO13" s="71"/>
      <c r="AP13" s="70"/>
      <c r="AQ13" s="71"/>
      <c r="AR13" s="70"/>
      <c r="AS13" s="71"/>
      <c r="AT13" s="70"/>
      <c r="AU13" s="71"/>
      <c r="AV13" s="70"/>
      <c r="AW13" s="71"/>
      <c r="AX13" s="72">
        <v>9</v>
      </c>
      <c r="AY13" s="73" t="str">
        <f t="shared" si="6"/>
        <v>عاصم بن عبدالكريم  سعيد الغامدي</v>
      </c>
      <c r="AZ13" s="74">
        <f t="shared" si="7"/>
        <v>1</v>
      </c>
      <c r="BA13" s="75">
        <f t="shared" si="8"/>
        <v>5</v>
      </c>
      <c r="BB13" s="76">
        <f t="shared" si="9"/>
        <v>0</v>
      </c>
      <c r="BC13" s="76">
        <f t="shared" si="10"/>
        <v>0</v>
      </c>
      <c r="BD13" s="77">
        <f t="shared" si="11"/>
        <v>0</v>
      </c>
      <c r="BE13" s="77">
        <f t="shared" si="12"/>
        <v>0</v>
      </c>
      <c r="BF13" s="77">
        <f t="shared" si="13"/>
        <v>0</v>
      </c>
      <c r="BG13" s="59"/>
    </row>
    <row r="14" spans="1:59" ht="31.5" customHeight="1">
      <c r="A14" s="60">
        <v>10</v>
      </c>
      <c r="B14" s="61" t="s">
        <v>40</v>
      </c>
      <c r="C14" s="60">
        <v>10</v>
      </c>
      <c r="D14" s="62" t="str">
        <f t="shared" si="0"/>
        <v>عبد العزيز توفيق سعيد جعفر</v>
      </c>
      <c r="E14" s="63"/>
      <c r="F14" s="64">
        <v>1</v>
      </c>
      <c r="G14" s="65" t="s">
        <v>34</v>
      </c>
      <c r="H14" s="65" t="s">
        <v>34</v>
      </c>
      <c r="I14" s="66" t="s">
        <v>34</v>
      </c>
      <c r="J14" s="49" t="str">
        <f t="shared" si="1"/>
        <v>حاضر</v>
      </c>
      <c r="K14" s="67"/>
      <c r="L14" s="68"/>
      <c r="M14" s="64">
        <v>1</v>
      </c>
      <c r="N14" s="65" t="s">
        <v>34</v>
      </c>
      <c r="O14" s="65" t="s">
        <v>34</v>
      </c>
      <c r="P14" s="66" t="s">
        <v>34</v>
      </c>
      <c r="Q14" s="49" t="str">
        <f t="shared" si="2"/>
        <v>حاضر</v>
      </c>
      <c r="R14" s="67"/>
      <c r="S14" s="68"/>
      <c r="T14" s="64">
        <v>1</v>
      </c>
      <c r="U14" s="65" t="s">
        <v>28</v>
      </c>
      <c r="V14" s="65" t="s">
        <v>28</v>
      </c>
      <c r="W14" s="66">
        <v>1</v>
      </c>
      <c r="X14" s="49" t="str">
        <f t="shared" si="3"/>
        <v>خروج دون اذن</v>
      </c>
      <c r="Y14" s="67"/>
      <c r="Z14" s="68"/>
      <c r="AA14" s="64">
        <v>1</v>
      </c>
      <c r="AB14" s="65">
        <v>1</v>
      </c>
      <c r="AC14" s="65">
        <v>1</v>
      </c>
      <c r="AD14" s="66">
        <v>1</v>
      </c>
      <c r="AE14" s="49" t="str">
        <f t="shared" si="4"/>
        <v>حاضر</v>
      </c>
      <c r="AF14" s="67"/>
      <c r="AG14" s="68"/>
      <c r="AH14" s="64">
        <v>1</v>
      </c>
      <c r="AI14" s="65" t="s">
        <v>34</v>
      </c>
      <c r="AJ14" s="65" t="s">
        <v>34</v>
      </c>
      <c r="AK14" s="66" t="s">
        <v>34</v>
      </c>
      <c r="AL14" s="49" t="str">
        <f t="shared" si="5"/>
        <v>حاضر</v>
      </c>
      <c r="AM14" s="69"/>
      <c r="AN14" s="70"/>
      <c r="AO14" s="71"/>
      <c r="AP14" s="70"/>
      <c r="AQ14" s="71"/>
      <c r="AR14" s="70"/>
      <c r="AS14" s="71"/>
      <c r="AT14" s="70"/>
      <c r="AU14" s="71"/>
      <c r="AV14" s="70"/>
      <c r="AW14" s="71"/>
      <c r="AX14" s="72">
        <v>10</v>
      </c>
      <c r="AY14" s="73" t="str">
        <f t="shared" si="6"/>
        <v>عبد العزيز توفيق سعيد جعفر</v>
      </c>
      <c r="AZ14" s="74">
        <f t="shared" si="7"/>
        <v>0</v>
      </c>
      <c r="BA14" s="75">
        <f t="shared" si="8"/>
        <v>4</v>
      </c>
      <c r="BB14" s="76">
        <f t="shared" si="9"/>
        <v>0</v>
      </c>
      <c r="BC14" s="76">
        <f t="shared" si="10"/>
        <v>0</v>
      </c>
      <c r="BD14" s="77">
        <f t="shared" si="11"/>
        <v>1</v>
      </c>
      <c r="BE14" s="77">
        <f t="shared" si="12"/>
        <v>9</v>
      </c>
      <c r="BF14" s="77">
        <f t="shared" si="13"/>
        <v>2</v>
      </c>
      <c r="BG14" s="59"/>
    </row>
    <row r="15" spans="1:59" ht="31.5" customHeight="1">
      <c r="A15" s="60">
        <v>11</v>
      </c>
      <c r="B15" s="61" t="s">
        <v>41</v>
      </c>
      <c r="C15" s="60">
        <v>11</v>
      </c>
      <c r="D15" s="62" t="str">
        <f t="shared" si="0"/>
        <v>عبدالرحمن عبده بن عوض اليامي</v>
      </c>
      <c r="E15" s="63" t="s">
        <v>27</v>
      </c>
      <c r="F15" s="64">
        <v>1</v>
      </c>
      <c r="G15" s="65" t="s">
        <v>28</v>
      </c>
      <c r="H15" s="65">
        <v>1</v>
      </c>
      <c r="I15" s="66">
        <v>1</v>
      </c>
      <c r="J15" s="49" t="str">
        <f t="shared" si="1"/>
        <v>خروج دون اذن</v>
      </c>
      <c r="K15" s="67"/>
      <c r="L15" s="68"/>
      <c r="M15" s="64">
        <v>1</v>
      </c>
      <c r="N15" s="65" t="s">
        <v>28</v>
      </c>
      <c r="O15" s="65">
        <v>1</v>
      </c>
      <c r="P15" s="66">
        <v>1</v>
      </c>
      <c r="Q15" s="49" t="str">
        <f t="shared" si="2"/>
        <v>خروج دون اذن</v>
      </c>
      <c r="R15" s="67"/>
      <c r="S15" s="68" t="s">
        <v>27</v>
      </c>
      <c r="T15" s="64">
        <v>1</v>
      </c>
      <c r="U15" s="65" t="s">
        <v>28</v>
      </c>
      <c r="V15" s="65">
        <v>1</v>
      </c>
      <c r="W15" s="66">
        <v>1</v>
      </c>
      <c r="X15" s="49" t="str">
        <f t="shared" si="3"/>
        <v>خروج دون اذن</v>
      </c>
      <c r="Y15" s="67"/>
      <c r="Z15" s="68"/>
      <c r="AA15" s="64" t="s">
        <v>30</v>
      </c>
      <c r="AB15" s="65" t="s">
        <v>30</v>
      </c>
      <c r="AC15" s="65" t="s">
        <v>30</v>
      </c>
      <c r="AD15" s="66" t="s">
        <v>30</v>
      </c>
      <c r="AE15" s="49" t="str">
        <f t="shared" si="4"/>
        <v>غائب بعذر</v>
      </c>
      <c r="AF15" s="67" t="s">
        <v>31</v>
      </c>
      <c r="AG15" s="68"/>
      <c r="AH15" s="64">
        <v>1</v>
      </c>
      <c r="AI15" s="65" t="s">
        <v>28</v>
      </c>
      <c r="AJ15" s="65">
        <v>1</v>
      </c>
      <c r="AK15" s="66">
        <v>1</v>
      </c>
      <c r="AL15" s="49" t="str">
        <f t="shared" si="5"/>
        <v>خروج دون اذن</v>
      </c>
      <c r="AM15" s="69"/>
      <c r="AN15" s="70"/>
      <c r="AO15" s="71"/>
      <c r="AP15" s="70"/>
      <c r="AQ15" s="71"/>
      <c r="AR15" s="70"/>
      <c r="AS15" s="71"/>
      <c r="AT15" s="70"/>
      <c r="AU15" s="71"/>
      <c r="AV15" s="70"/>
      <c r="AW15" s="71"/>
      <c r="AX15" s="72">
        <v>11</v>
      </c>
      <c r="AY15" s="73" t="str">
        <f t="shared" si="6"/>
        <v>عبدالرحمن عبده بن عوض اليامي</v>
      </c>
      <c r="AZ15" s="74">
        <f t="shared" si="7"/>
        <v>2</v>
      </c>
      <c r="BA15" s="75">
        <f t="shared" si="8"/>
        <v>0</v>
      </c>
      <c r="BB15" s="76">
        <f t="shared" si="9"/>
        <v>0</v>
      </c>
      <c r="BC15" s="76">
        <f t="shared" si="10"/>
        <v>1</v>
      </c>
      <c r="BD15" s="77">
        <f t="shared" si="11"/>
        <v>4</v>
      </c>
      <c r="BE15" s="77">
        <f t="shared" si="12"/>
        <v>0</v>
      </c>
      <c r="BF15" s="77">
        <f t="shared" si="13"/>
        <v>4</v>
      </c>
      <c r="BG15" s="59"/>
    </row>
    <row r="16" spans="1:59" ht="31.5" customHeight="1">
      <c r="A16" s="60">
        <v>12</v>
      </c>
      <c r="B16" s="61" t="s">
        <v>42</v>
      </c>
      <c r="C16" s="60">
        <v>12</v>
      </c>
      <c r="D16" s="62" t="str">
        <f t="shared" si="0"/>
        <v>عبدالله بن فالح بن عبدالله المطيري</v>
      </c>
      <c r="E16" s="63"/>
      <c r="F16" s="64">
        <v>1</v>
      </c>
      <c r="G16" s="65">
        <v>1</v>
      </c>
      <c r="H16" s="65">
        <v>1</v>
      </c>
      <c r="I16" s="66">
        <v>1</v>
      </c>
      <c r="J16" s="49" t="str">
        <f t="shared" si="1"/>
        <v>حاضر</v>
      </c>
      <c r="K16" s="67"/>
      <c r="L16" s="68"/>
      <c r="M16" s="64">
        <v>1</v>
      </c>
      <c r="N16" s="65">
        <v>1</v>
      </c>
      <c r="O16" s="65">
        <v>1</v>
      </c>
      <c r="P16" s="66">
        <v>1</v>
      </c>
      <c r="Q16" s="49" t="str">
        <f t="shared" si="2"/>
        <v>حاضر</v>
      </c>
      <c r="R16" s="67"/>
      <c r="S16" s="68"/>
      <c r="T16" s="64" t="s">
        <v>30</v>
      </c>
      <c r="U16" s="65" t="s">
        <v>30</v>
      </c>
      <c r="V16" s="65" t="s">
        <v>30</v>
      </c>
      <c r="W16" s="66" t="s">
        <v>30</v>
      </c>
      <c r="X16" s="49" t="str">
        <f t="shared" si="3"/>
        <v>غائب بعذر</v>
      </c>
      <c r="Y16" s="67" t="s">
        <v>31</v>
      </c>
      <c r="Z16" s="68" t="s">
        <v>27</v>
      </c>
      <c r="AA16" s="64">
        <v>1</v>
      </c>
      <c r="AB16" s="65">
        <v>1</v>
      </c>
      <c r="AC16" s="65">
        <v>1</v>
      </c>
      <c r="AD16" s="66">
        <v>1</v>
      </c>
      <c r="AE16" s="49" t="str">
        <f t="shared" si="4"/>
        <v>حاضر</v>
      </c>
      <c r="AF16" s="67"/>
      <c r="AG16" s="68" t="s">
        <v>27</v>
      </c>
      <c r="AH16" s="64">
        <v>1</v>
      </c>
      <c r="AI16" s="65">
        <v>1</v>
      </c>
      <c r="AJ16" s="65">
        <v>1</v>
      </c>
      <c r="AK16" s="66">
        <v>1</v>
      </c>
      <c r="AL16" s="49" t="str">
        <f t="shared" si="5"/>
        <v>حاضر</v>
      </c>
      <c r="AM16" s="69"/>
      <c r="AN16" s="70"/>
      <c r="AO16" s="71"/>
      <c r="AP16" s="70"/>
      <c r="AQ16" s="71"/>
      <c r="AR16" s="70"/>
      <c r="AS16" s="71"/>
      <c r="AT16" s="70"/>
      <c r="AU16" s="71"/>
      <c r="AV16" s="70"/>
      <c r="AW16" s="71"/>
      <c r="AX16" s="72">
        <v>12</v>
      </c>
      <c r="AY16" s="73" t="str">
        <f t="shared" si="6"/>
        <v>عبدالله بن فالح بن عبدالله المطيري</v>
      </c>
      <c r="AZ16" s="74">
        <f t="shared" si="7"/>
        <v>2</v>
      </c>
      <c r="BA16" s="75">
        <f t="shared" si="8"/>
        <v>4</v>
      </c>
      <c r="BB16" s="76">
        <f t="shared" si="9"/>
        <v>0</v>
      </c>
      <c r="BC16" s="76">
        <f t="shared" si="10"/>
        <v>1</v>
      </c>
      <c r="BD16" s="77">
        <f t="shared" si="11"/>
        <v>0</v>
      </c>
      <c r="BE16" s="77">
        <f t="shared" si="12"/>
        <v>0</v>
      </c>
      <c r="BF16" s="77">
        <f t="shared" si="13"/>
        <v>0</v>
      </c>
      <c r="BG16" s="59"/>
    </row>
    <row r="17" spans="1:204" s="78" customFormat="1" ht="31.5" customHeight="1">
      <c r="A17" s="60">
        <v>13</v>
      </c>
      <c r="B17" s="61" t="s">
        <v>43</v>
      </c>
      <c r="C17" s="60">
        <v>13</v>
      </c>
      <c r="D17" s="62" t="str">
        <f t="shared" si="0"/>
        <v>عبدالله بن محمد بن محسن اليامي</v>
      </c>
      <c r="E17" s="63"/>
      <c r="F17" s="64" t="s">
        <v>30</v>
      </c>
      <c r="G17" s="65" t="s">
        <v>30</v>
      </c>
      <c r="H17" s="65" t="s">
        <v>30</v>
      </c>
      <c r="I17" s="66" t="s">
        <v>30</v>
      </c>
      <c r="J17" s="49" t="str">
        <f t="shared" si="1"/>
        <v>غائب بعذر</v>
      </c>
      <c r="K17" s="67" t="s">
        <v>31</v>
      </c>
      <c r="L17" s="68"/>
      <c r="M17" s="64" t="s">
        <v>30</v>
      </c>
      <c r="N17" s="65" t="s">
        <v>30</v>
      </c>
      <c r="O17" s="65" t="s">
        <v>30</v>
      </c>
      <c r="P17" s="66" t="s">
        <v>30</v>
      </c>
      <c r="Q17" s="49" t="str">
        <f t="shared" si="2"/>
        <v>غائب بدون عذر</v>
      </c>
      <c r="R17" s="67"/>
      <c r="S17" s="68"/>
      <c r="T17" s="64">
        <v>1</v>
      </c>
      <c r="U17" s="65">
        <v>1</v>
      </c>
      <c r="V17" s="65">
        <v>1</v>
      </c>
      <c r="W17" s="66">
        <v>1</v>
      </c>
      <c r="X17" s="49" t="str">
        <f t="shared" si="3"/>
        <v>حاضر</v>
      </c>
      <c r="Y17" s="67"/>
      <c r="Z17" s="68"/>
      <c r="AA17" s="64">
        <v>1</v>
      </c>
      <c r="AB17" s="65" t="s">
        <v>34</v>
      </c>
      <c r="AC17" s="65" t="s">
        <v>34</v>
      </c>
      <c r="AD17" s="66" t="s">
        <v>34</v>
      </c>
      <c r="AE17" s="49" t="str">
        <f t="shared" si="4"/>
        <v>حاضر</v>
      </c>
      <c r="AF17" s="67"/>
      <c r="AG17" s="68"/>
      <c r="AH17" s="64" t="s">
        <v>30</v>
      </c>
      <c r="AI17" s="65" t="s">
        <v>30</v>
      </c>
      <c r="AJ17" s="65" t="s">
        <v>30</v>
      </c>
      <c r="AK17" s="66" t="s">
        <v>30</v>
      </c>
      <c r="AL17" s="49" t="str">
        <f t="shared" si="5"/>
        <v>غائب بدون عذر</v>
      </c>
      <c r="AM17" s="69"/>
      <c r="AN17" s="70"/>
      <c r="AO17" s="71"/>
      <c r="AP17" s="70"/>
      <c r="AQ17" s="71"/>
      <c r="AR17" s="70"/>
      <c r="AS17" s="71"/>
      <c r="AT17" s="70"/>
      <c r="AU17" s="71"/>
      <c r="AV17" s="70"/>
      <c r="AW17" s="71"/>
      <c r="AX17" s="72">
        <v>13</v>
      </c>
      <c r="AY17" s="73" t="str">
        <f t="shared" si="6"/>
        <v>عبدالله بن محمد بن محسن اليامي</v>
      </c>
      <c r="AZ17" s="74">
        <f t="shared" si="7"/>
        <v>0</v>
      </c>
      <c r="BA17" s="75">
        <f t="shared" si="8"/>
        <v>2</v>
      </c>
      <c r="BB17" s="76">
        <f t="shared" si="9"/>
        <v>2</v>
      </c>
      <c r="BC17" s="76">
        <f t="shared" si="10"/>
        <v>1</v>
      </c>
      <c r="BD17" s="77">
        <f t="shared" si="11"/>
        <v>0</v>
      </c>
      <c r="BE17" s="77">
        <f t="shared" si="12"/>
        <v>3</v>
      </c>
      <c r="BF17" s="77">
        <f t="shared" si="13"/>
        <v>0</v>
      </c>
      <c r="BG17" s="59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</row>
    <row r="18" spans="1:204" s="78" customFormat="1" ht="31.5" customHeight="1">
      <c r="A18" s="60">
        <v>14</v>
      </c>
      <c r="B18" s="61" t="s">
        <v>44</v>
      </c>
      <c r="C18" s="60">
        <v>14</v>
      </c>
      <c r="D18" s="62" t="str">
        <f t="shared" si="0"/>
        <v>عبدالمجيد بن حمود بن غازي المطيري</v>
      </c>
      <c r="E18" s="63"/>
      <c r="F18" s="64">
        <v>1</v>
      </c>
      <c r="G18" s="65">
        <v>1</v>
      </c>
      <c r="H18" s="65">
        <v>1</v>
      </c>
      <c r="I18" s="66">
        <v>1</v>
      </c>
      <c r="J18" s="49" t="str">
        <f t="shared" si="1"/>
        <v>حاضر</v>
      </c>
      <c r="K18" s="67"/>
      <c r="L18" s="68"/>
      <c r="M18" s="64">
        <v>1</v>
      </c>
      <c r="N18" s="65">
        <v>1</v>
      </c>
      <c r="O18" s="65">
        <v>1</v>
      </c>
      <c r="P18" s="66">
        <v>1</v>
      </c>
      <c r="Q18" s="49" t="str">
        <f t="shared" si="2"/>
        <v>حاضر</v>
      </c>
      <c r="R18" s="67"/>
      <c r="S18" s="68"/>
      <c r="T18" s="64">
        <v>1</v>
      </c>
      <c r="U18" s="65">
        <v>1</v>
      </c>
      <c r="V18" s="65">
        <v>1</v>
      </c>
      <c r="W18" s="66">
        <v>1</v>
      </c>
      <c r="X18" s="49" t="str">
        <f t="shared" si="3"/>
        <v>حاضر</v>
      </c>
      <c r="Y18" s="67"/>
      <c r="Z18" s="68"/>
      <c r="AA18" s="64">
        <v>1</v>
      </c>
      <c r="AB18" s="65">
        <v>1</v>
      </c>
      <c r="AC18" s="65">
        <v>1</v>
      </c>
      <c r="AD18" s="66">
        <v>1</v>
      </c>
      <c r="AE18" s="49" t="str">
        <f t="shared" si="4"/>
        <v>حاضر</v>
      </c>
      <c r="AF18" s="67"/>
      <c r="AG18" s="68"/>
      <c r="AH18" s="64">
        <v>1</v>
      </c>
      <c r="AI18" s="65">
        <v>1</v>
      </c>
      <c r="AJ18" s="65">
        <v>1</v>
      </c>
      <c r="AK18" s="66">
        <v>1</v>
      </c>
      <c r="AL18" s="49" t="str">
        <f t="shared" si="5"/>
        <v>حاضر</v>
      </c>
      <c r="AM18" s="69"/>
      <c r="AN18" s="70"/>
      <c r="AO18" s="71"/>
      <c r="AP18" s="70"/>
      <c r="AQ18" s="71"/>
      <c r="AR18" s="70"/>
      <c r="AS18" s="71"/>
      <c r="AT18" s="70"/>
      <c r="AU18" s="71"/>
      <c r="AV18" s="70"/>
      <c r="AW18" s="71"/>
      <c r="AX18" s="72">
        <v>14</v>
      </c>
      <c r="AY18" s="73" t="str">
        <f t="shared" si="6"/>
        <v>عبدالمجيد بن حمود بن غازي المطيري</v>
      </c>
      <c r="AZ18" s="74">
        <f t="shared" si="7"/>
        <v>0</v>
      </c>
      <c r="BA18" s="75">
        <f t="shared" si="8"/>
        <v>5</v>
      </c>
      <c r="BB18" s="76">
        <f t="shared" si="9"/>
        <v>0</v>
      </c>
      <c r="BC18" s="76">
        <f t="shared" si="10"/>
        <v>0</v>
      </c>
      <c r="BD18" s="77">
        <f t="shared" si="11"/>
        <v>0</v>
      </c>
      <c r="BE18" s="77">
        <f t="shared" si="12"/>
        <v>0</v>
      </c>
      <c r="BF18" s="77">
        <f t="shared" si="13"/>
        <v>0</v>
      </c>
      <c r="BG18" s="59"/>
    </row>
    <row r="19" spans="1:204" s="78" customFormat="1" ht="31.5" customHeight="1">
      <c r="A19" s="60">
        <v>15</v>
      </c>
      <c r="B19" s="61" t="s">
        <v>45</v>
      </c>
      <c r="C19" s="60">
        <v>15</v>
      </c>
      <c r="D19" s="62" t="str">
        <f t="shared" si="0"/>
        <v>فهد بن راشد بن صغير الزعبي</v>
      </c>
      <c r="E19" s="63" t="s">
        <v>27</v>
      </c>
      <c r="F19" s="64">
        <v>1</v>
      </c>
      <c r="G19" s="65">
        <v>1</v>
      </c>
      <c r="H19" s="65">
        <v>1</v>
      </c>
      <c r="I19" s="66">
        <v>1</v>
      </c>
      <c r="J19" s="49" t="str">
        <f t="shared" si="1"/>
        <v>حاضر</v>
      </c>
      <c r="K19" s="67"/>
      <c r="L19" s="68"/>
      <c r="M19" s="64">
        <v>1</v>
      </c>
      <c r="N19" s="65">
        <v>1</v>
      </c>
      <c r="O19" s="65">
        <v>1</v>
      </c>
      <c r="P19" s="66" t="s">
        <v>34</v>
      </c>
      <c r="Q19" s="49" t="str">
        <f t="shared" si="2"/>
        <v>حاضر</v>
      </c>
      <c r="R19" s="67"/>
      <c r="S19" s="68" t="s">
        <v>27</v>
      </c>
      <c r="T19" s="64">
        <v>1</v>
      </c>
      <c r="U19" s="65">
        <v>1</v>
      </c>
      <c r="V19" s="65">
        <v>1</v>
      </c>
      <c r="W19" s="66">
        <v>1</v>
      </c>
      <c r="X19" s="49" t="str">
        <f t="shared" si="3"/>
        <v>حاضر</v>
      </c>
      <c r="Y19" s="67"/>
      <c r="Z19" s="68"/>
      <c r="AA19" s="64">
        <v>1</v>
      </c>
      <c r="AB19" s="65">
        <v>1</v>
      </c>
      <c r="AC19" s="65">
        <v>1</v>
      </c>
      <c r="AD19" s="66">
        <v>1</v>
      </c>
      <c r="AE19" s="49" t="str">
        <f t="shared" si="4"/>
        <v>حاضر</v>
      </c>
      <c r="AF19" s="67"/>
      <c r="AG19" s="68"/>
      <c r="AH19" s="64">
        <v>1</v>
      </c>
      <c r="AI19" s="65">
        <v>1</v>
      </c>
      <c r="AJ19" s="65" t="s">
        <v>28</v>
      </c>
      <c r="AK19" s="66" t="s">
        <v>28</v>
      </c>
      <c r="AL19" s="49" t="str">
        <f t="shared" si="5"/>
        <v>خروج دون اذن</v>
      </c>
      <c r="AM19" s="69"/>
      <c r="AN19" s="70"/>
      <c r="AO19" s="71"/>
      <c r="AP19" s="70"/>
      <c r="AQ19" s="71"/>
      <c r="AR19" s="70"/>
      <c r="AS19" s="71"/>
      <c r="AT19" s="70"/>
      <c r="AU19" s="71"/>
      <c r="AV19" s="70"/>
      <c r="AW19" s="71"/>
      <c r="AX19" s="72">
        <v>15</v>
      </c>
      <c r="AY19" s="73" t="str">
        <f t="shared" si="6"/>
        <v>فهد بن راشد بن صغير الزعبي</v>
      </c>
      <c r="AZ19" s="74">
        <f t="shared" si="7"/>
        <v>2</v>
      </c>
      <c r="BA19" s="75">
        <f t="shared" si="8"/>
        <v>4</v>
      </c>
      <c r="BB19" s="76">
        <f t="shared" si="9"/>
        <v>0</v>
      </c>
      <c r="BC19" s="76">
        <f t="shared" si="10"/>
        <v>0</v>
      </c>
      <c r="BD19" s="77">
        <f t="shared" si="11"/>
        <v>1</v>
      </c>
      <c r="BE19" s="77">
        <f t="shared" si="12"/>
        <v>1</v>
      </c>
      <c r="BF19" s="77">
        <f t="shared" si="13"/>
        <v>2</v>
      </c>
      <c r="BG19" s="59"/>
    </row>
    <row r="20" spans="1:204" s="78" customFormat="1" ht="31.5" customHeight="1">
      <c r="A20" s="60">
        <v>16</v>
      </c>
      <c r="B20" s="61" t="s">
        <v>46</v>
      </c>
      <c r="C20" s="60">
        <v>16</v>
      </c>
      <c r="D20" s="62" t="str">
        <f t="shared" si="0"/>
        <v>فيصل بن صقر  عبد الرحمن المطيري</v>
      </c>
      <c r="E20" s="63"/>
      <c r="F20" s="64">
        <v>1</v>
      </c>
      <c r="G20" s="65">
        <v>1</v>
      </c>
      <c r="H20" s="65">
        <v>1</v>
      </c>
      <c r="I20" s="66">
        <v>1</v>
      </c>
      <c r="J20" s="49" t="str">
        <f t="shared" si="1"/>
        <v>حاضر</v>
      </c>
      <c r="K20" s="67"/>
      <c r="L20" s="68" t="s">
        <v>27</v>
      </c>
      <c r="M20" s="64">
        <v>1</v>
      </c>
      <c r="N20" s="65">
        <v>1</v>
      </c>
      <c r="O20" s="65">
        <v>1</v>
      </c>
      <c r="P20" s="66">
        <v>1</v>
      </c>
      <c r="Q20" s="49" t="str">
        <f t="shared" si="2"/>
        <v>حاضر</v>
      </c>
      <c r="R20" s="67"/>
      <c r="S20" s="68"/>
      <c r="T20" s="64">
        <v>1</v>
      </c>
      <c r="U20" s="65">
        <v>1</v>
      </c>
      <c r="V20" s="65">
        <v>1</v>
      </c>
      <c r="W20" s="66">
        <v>1</v>
      </c>
      <c r="X20" s="49" t="str">
        <f t="shared" si="3"/>
        <v>حاضر</v>
      </c>
      <c r="Y20" s="67"/>
      <c r="Z20" s="68" t="s">
        <v>27</v>
      </c>
      <c r="AA20" s="64">
        <v>1</v>
      </c>
      <c r="AB20" s="65">
        <v>1</v>
      </c>
      <c r="AC20" s="65">
        <v>1</v>
      </c>
      <c r="AD20" s="66">
        <v>1</v>
      </c>
      <c r="AE20" s="49" t="str">
        <f t="shared" si="4"/>
        <v>حاضر</v>
      </c>
      <c r="AF20" s="67"/>
      <c r="AG20" s="68" t="s">
        <v>27</v>
      </c>
      <c r="AH20" s="64">
        <v>1</v>
      </c>
      <c r="AI20" s="65">
        <v>1</v>
      </c>
      <c r="AJ20" s="65">
        <v>1</v>
      </c>
      <c r="AK20" s="66">
        <v>1</v>
      </c>
      <c r="AL20" s="49" t="str">
        <f t="shared" si="5"/>
        <v>حاضر</v>
      </c>
      <c r="AM20" s="69"/>
      <c r="AN20" s="70"/>
      <c r="AO20" s="71"/>
      <c r="AP20" s="70"/>
      <c r="AQ20" s="71"/>
      <c r="AR20" s="70"/>
      <c r="AS20" s="71"/>
      <c r="AT20" s="70"/>
      <c r="AU20" s="71"/>
      <c r="AV20" s="70"/>
      <c r="AW20" s="71"/>
      <c r="AX20" s="72">
        <v>16</v>
      </c>
      <c r="AY20" s="73" t="str">
        <f t="shared" si="6"/>
        <v>فيصل بن صقر  عبد الرحمن المطيري</v>
      </c>
      <c r="AZ20" s="74">
        <f t="shared" si="7"/>
        <v>3</v>
      </c>
      <c r="BA20" s="75">
        <f t="shared" si="8"/>
        <v>5</v>
      </c>
      <c r="BB20" s="76">
        <f t="shared" si="9"/>
        <v>0</v>
      </c>
      <c r="BC20" s="76">
        <f t="shared" si="10"/>
        <v>0</v>
      </c>
      <c r="BD20" s="77">
        <f t="shared" si="11"/>
        <v>0</v>
      </c>
      <c r="BE20" s="77">
        <f t="shared" si="12"/>
        <v>0</v>
      </c>
      <c r="BF20" s="77">
        <f t="shared" si="13"/>
        <v>0</v>
      </c>
      <c r="BG20" s="59"/>
    </row>
    <row r="21" spans="1:204" s="78" customFormat="1" ht="31.5" customHeight="1">
      <c r="A21" s="60">
        <v>17</v>
      </c>
      <c r="B21" s="61" t="s">
        <v>47</v>
      </c>
      <c r="C21" s="60">
        <v>17</v>
      </c>
      <c r="D21" s="62" t="str">
        <f t="shared" si="0"/>
        <v>لافي عنيزان بن زامل العلوي الحربي</v>
      </c>
      <c r="E21" s="63"/>
      <c r="F21" s="64">
        <v>1</v>
      </c>
      <c r="G21" s="65">
        <v>1</v>
      </c>
      <c r="H21" s="65">
        <v>1</v>
      </c>
      <c r="I21" s="66" t="s">
        <v>28</v>
      </c>
      <c r="J21" s="49" t="str">
        <f t="shared" si="1"/>
        <v>خروج دون اذن</v>
      </c>
      <c r="K21" s="67"/>
      <c r="L21" s="68"/>
      <c r="M21" s="64" t="s">
        <v>30</v>
      </c>
      <c r="N21" s="65" t="s">
        <v>30</v>
      </c>
      <c r="O21" s="65" t="s">
        <v>30</v>
      </c>
      <c r="P21" s="66" t="s">
        <v>30</v>
      </c>
      <c r="Q21" s="49" t="str">
        <f t="shared" si="2"/>
        <v>غائب بعذر</v>
      </c>
      <c r="R21" s="67" t="s">
        <v>31</v>
      </c>
      <c r="S21" s="68"/>
      <c r="T21" s="64">
        <v>1</v>
      </c>
      <c r="U21" s="65">
        <v>1</v>
      </c>
      <c r="V21" s="65">
        <v>1</v>
      </c>
      <c r="W21" s="66" t="s">
        <v>28</v>
      </c>
      <c r="X21" s="49" t="str">
        <f t="shared" si="3"/>
        <v>خروج دون اذن</v>
      </c>
      <c r="Y21" s="67"/>
      <c r="Z21" s="68"/>
      <c r="AA21" s="64">
        <v>1</v>
      </c>
      <c r="AB21" s="65" t="s">
        <v>34</v>
      </c>
      <c r="AC21" s="65" t="s">
        <v>34</v>
      </c>
      <c r="AD21" s="66" t="s">
        <v>34</v>
      </c>
      <c r="AE21" s="49" t="str">
        <f t="shared" si="4"/>
        <v>حاضر</v>
      </c>
      <c r="AF21" s="67"/>
      <c r="AG21" s="68"/>
      <c r="AH21" s="64">
        <v>1</v>
      </c>
      <c r="AI21" s="65">
        <v>1</v>
      </c>
      <c r="AJ21" s="65">
        <v>1</v>
      </c>
      <c r="AK21" s="66" t="s">
        <v>28</v>
      </c>
      <c r="AL21" s="49" t="str">
        <f t="shared" si="5"/>
        <v>خروج دون اذن</v>
      </c>
      <c r="AM21" s="69"/>
      <c r="AN21" s="70"/>
      <c r="AO21" s="71"/>
      <c r="AP21" s="70"/>
      <c r="AQ21" s="71"/>
      <c r="AR21" s="70"/>
      <c r="AS21" s="71"/>
      <c r="AT21" s="70"/>
      <c r="AU21" s="71"/>
      <c r="AV21" s="70"/>
      <c r="AW21" s="71"/>
      <c r="AX21" s="72">
        <v>17</v>
      </c>
      <c r="AY21" s="73" t="str">
        <f t="shared" si="6"/>
        <v>لافي عنيزان بن زامل العلوي الحربي</v>
      </c>
      <c r="AZ21" s="74">
        <f t="shared" si="7"/>
        <v>0</v>
      </c>
      <c r="BA21" s="75">
        <f t="shared" si="8"/>
        <v>1</v>
      </c>
      <c r="BB21" s="76">
        <f t="shared" si="9"/>
        <v>0</v>
      </c>
      <c r="BC21" s="76">
        <f t="shared" si="10"/>
        <v>1</v>
      </c>
      <c r="BD21" s="77">
        <f t="shared" si="11"/>
        <v>3</v>
      </c>
      <c r="BE21" s="77">
        <f t="shared" si="12"/>
        <v>3</v>
      </c>
      <c r="BF21" s="77">
        <f t="shared" si="13"/>
        <v>3</v>
      </c>
      <c r="BG21" s="59"/>
    </row>
    <row r="22" spans="1:204" s="78" customFormat="1" ht="31.5" customHeight="1">
      <c r="A22" s="60">
        <v>18</v>
      </c>
      <c r="B22" s="61" t="s">
        <v>48</v>
      </c>
      <c r="C22" s="60">
        <v>18</v>
      </c>
      <c r="D22" s="62" t="str">
        <f t="shared" si="0"/>
        <v>متعب فريح بن ماضي الاسلمى الشمري</v>
      </c>
      <c r="E22" s="63" t="s">
        <v>27</v>
      </c>
      <c r="F22" s="64">
        <v>1</v>
      </c>
      <c r="G22" s="65" t="s">
        <v>34</v>
      </c>
      <c r="H22" s="65" t="s">
        <v>34</v>
      </c>
      <c r="I22" s="66">
        <v>1</v>
      </c>
      <c r="J22" s="49" t="str">
        <f t="shared" si="1"/>
        <v>حاضر</v>
      </c>
      <c r="K22" s="67"/>
      <c r="L22" s="68"/>
      <c r="M22" s="64">
        <v>1</v>
      </c>
      <c r="N22" s="65" t="s">
        <v>34</v>
      </c>
      <c r="O22" s="65" t="s">
        <v>34</v>
      </c>
      <c r="P22" s="66">
        <v>1</v>
      </c>
      <c r="Q22" s="49" t="str">
        <f t="shared" si="2"/>
        <v>حاضر</v>
      </c>
      <c r="R22" s="67"/>
      <c r="S22" s="68"/>
      <c r="T22" s="64">
        <v>1</v>
      </c>
      <c r="U22" s="65" t="s">
        <v>34</v>
      </c>
      <c r="V22" s="65" t="s">
        <v>34</v>
      </c>
      <c r="W22" s="66">
        <v>1</v>
      </c>
      <c r="X22" s="49" t="str">
        <f t="shared" si="3"/>
        <v>حاضر</v>
      </c>
      <c r="Y22" s="67"/>
      <c r="Z22" s="68"/>
      <c r="AA22" s="64">
        <v>1</v>
      </c>
      <c r="AB22" s="65">
        <v>1</v>
      </c>
      <c r="AC22" s="65">
        <v>1</v>
      </c>
      <c r="AD22" s="66">
        <v>1</v>
      </c>
      <c r="AE22" s="49" t="str">
        <f t="shared" si="4"/>
        <v>حاضر</v>
      </c>
      <c r="AF22" s="67"/>
      <c r="AG22" s="68"/>
      <c r="AH22" s="64">
        <v>1</v>
      </c>
      <c r="AI22" s="65" t="s">
        <v>34</v>
      </c>
      <c r="AJ22" s="65" t="s">
        <v>34</v>
      </c>
      <c r="AK22" s="66">
        <v>1</v>
      </c>
      <c r="AL22" s="49" t="str">
        <f t="shared" si="5"/>
        <v>حاضر</v>
      </c>
      <c r="AM22" s="69"/>
      <c r="AN22" s="70"/>
      <c r="AO22" s="71"/>
      <c r="AP22" s="70"/>
      <c r="AQ22" s="71"/>
      <c r="AR22" s="70"/>
      <c r="AS22" s="71"/>
      <c r="AT22" s="70"/>
      <c r="AU22" s="71"/>
      <c r="AV22" s="70"/>
      <c r="AW22" s="71"/>
      <c r="AX22" s="72">
        <v>18</v>
      </c>
      <c r="AY22" s="73" t="str">
        <f t="shared" si="6"/>
        <v>متعب فريح بن ماضي الاسلمى الشمري</v>
      </c>
      <c r="AZ22" s="74">
        <f t="shared" si="7"/>
        <v>1</v>
      </c>
      <c r="BA22" s="75">
        <f t="shared" si="8"/>
        <v>5</v>
      </c>
      <c r="BB22" s="76">
        <f t="shared" si="9"/>
        <v>0</v>
      </c>
      <c r="BC22" s="76">
        <f t="shared" si="10"/>
        <v>0</v>
      </c>
      <c r="BD22" s="77">
        <f t="shared" si="11"/>
        <v>0</v>
      </c>
      <c r="BE22" s="77">
        <f t="shared" si="12"/>
        <v>8</v>
      </c>
      <c r="BF22" s="77">
        <f t="shared" si="13"/>
        <v>0</v>
      </c>
      <c r="BG22" s="59"/>
    </row>
    <row r="23" spans="1:204" s="78" customFormat="1" ht="31.5" customHeight="1">
      <c r="A23" s="60">
        <v>19</v>
      </c>
      <c r="B23" s="61" t="s">
        <v>49</v>
      </c>
      <c r="C23" s="60">
        <v>19</v>
      </c>
      <c r="D23" s="62" t="str">
        <f t="shared" si="0"/>
        <v>محمد بن سعود بن علي حسين الماجد</v>
      </c>
      <c r="E23" s="63"/>
      <c r="F23" s="64">
        <v>1</v>
      </c>
      <c r="G23" s="65">
        <v>1</v>
      </c>
      <c r="H23" s="65" t="s">
        <v>34</v>
      </c>
      <c r="I23" s="66" t="s">
        <v>34</v>
      </c>
      <c r="J23" s="49" t="str">
        <f t="shared" si="1"/>
        <v>حاضر</v>
      </c>
      <c r="K23" s="67"/>
      <c r="L23" s="68"/>
      <c r="M23" s="64">
        <v>1</v>
      </c>
      <c r="N23" s="65">
        <v>1</v>
      </c>
      <c r="O23" s="65" t="s">
        <v>34</v>
      </c>
      <c r="P23" s="66" t="s">
        <v>34</v>
      </c>
      <c r="Q23" s="49" t="str">
        <f t="shared" si="2"/>
        <v>حاضر</v>
      </c>
      <c r="R23" s="67"/>
      <c r="S23" s="68"/>
      <c r="T23" s="64" t="s">
        <v>30</v>
      </c>
      <c r="U23" s="65" t="s">
        <v>30</v>
      </c>
      <c r="V23" s="65" t="s">
        <v>30</v>
      </c>
      <c r="W23" s="66" t="s">
        <v>30</v>
      </c>
      <c r="X23" s="49" t="str">
        <f t="shared" si="3"/>
        <v>غائب بعذر</v>
      </c>
      <c r="Y23" s="67" t="s">
        <v>31</v>
      </c>
      <c r="Z23" s="68"/>
      <c r="AA23" s="64">
        <v>1</v>
      </c>
      <c r="AB23" s="65">
        <v>1</v>
      </c>
      <c r="AC23" s="65" t="s">
        <v>28</v>
      </c>
      <c r="AD23" s="66" t="s">
        <v>28</v>
      </c>
      <c r="AE23" s="49" t="str">
        <f t="shared" si="4"/>
        <v>خروج دون اذن</v>
      </c>
      <c r="AF23" s="67"/>
      <c r="AG23" s="68"/>
      <c r="AH23" s="64">
        <v>1</v>
      </c>
      <c r="AI23" s="65">
        <v>1</v>
      </c>
      <c r="AJ23" s="65" t="s">
        <v>34</v>
      </c>
      <c r="AK23" s="66" t="s">
        <v>34</v>
      </c>
      <c r="AL23" s="49" t="str">
        <f t="shared" si="5"/>
        <v>حاضر</v>
      </c>
      <c r="AM23" s="69"/>
      <c r="AN23" s="70"/>
      <c r="AO23" s="71"/>
      <c r="AP23" s="70"/>
      <c r="AQ23" s="71"/>
      <c r="AR23" s="70"/>
      <c r="AS23" s="71"/>
      <c r="AT23" s="70"/>
      <c r="AU23" s="71"/>
      <c r="AV23" s="70"/>
      <c r="AW23" s="71"/>
      <c r="AX23" s="72">
        <v>19</v>
      </c>
      <c r="AY23" s="73" t="str">
        <f t="shared" si="6"/>
        <v>محمد بن سعود بن علي حسين الماجد</v>
      </c>
      <c r="AZ23" s="74">
        <f t="shared" si="7"/>
        <v>0</v>
      </c>
      <c r="BA23" s="75">
        <f t="shared" si="8"/>
        <v>3</v>
      </c>
      <c r="BB23" s="76">
        <f t="shared" si="9"/>
        <v>0</v>
      </c>
      <c r="BC23" s="76">
        <f t="shared" si="10"/>
        <v>1</v>
      </c>
      <c r="BD23" s="77">
        <f t="shared" si="11"/>
        <v>1</v>
      </c>
      <c r="BE23" s="77">
        <f t="shared" si="12"/>
        <v>6</v>
      </c>
      <c r="BF23" s="77">
        <f t="shared" si="13"/>
        <v>2</v>
      </c>
      <c r="BG23" s="59"/>
    </row>
    <row r="24" spans="1:204" s="78" customFormat="1" ht="31.5" customHeight="1">
      <c r="A24" s="60">
        <v>20</v>
      </c>
      <c r="B24" s="61" t="s">
        <v>50</v>
      </c>
      <c r="C24" s="60">
        <v>20</v>
      </c>
      <c r="D24" s="62" t="str">
        <f t="shared" si="0"/>
        <v>محمد بن سليم الحربي</v>
      </c>
      <c r="E24" s="63" t="s">
        <v>27</v>
      </c>
      <c r="F24" s="64">
        <v>1</v>
      </c>
      <c r="G24" s="65">
        <v>1</v>
      </c>
      <c r="H24" s="65">
        <v>1</v>
      </c>
      <c r="I24" s="66">
        <v>1</v>
      </c>
      <c r="J24" s="49" t="str">
        <f t="shared" si="1"/>
        <v>حاضر</v>
      </c>
      <c r="K24" s="67"/>
      <c r="L24" s="68"/>
      <c r="M24" s="64">
        <v>1</v>
      </c>
      <c r="N24" s="65">
        <v>1</v>
      </c>
      <c r="O24" s="65">
        <v>1</v>
      </c>
      <c r="P24" s="66">
        <v>1</v>
      </c>
      <c r="Q24" s="49" t="str">
        <f t="shared" si="2"/>
        <v>حاضر</v>
      </c>
      <c r="R24" s="67"/>
      <c r="S24" s="68" t="s">
        <v>27</v>
      </c>
      <c r="T24" s="64">
        <v>1</v>
      </c>
      <c r="U24" s="65">
        <v>1</v>
      </c>
      <c r="V24" s="65">
        <v>1</v>
      </c>
      <c r="W24" s="66">
        <v>1</v>
      </c>
      <c r="X24" s="49" t="str">
        <f t="shared" si="3"/>
        <v>حاضر</v>
      </c>
      <c r="Y24" s="67"/>
      <c r="Z24" s="68"/>
      <c r="AA24" s="64">
        <v>1</v>
      </c>
      <c r="AB24" s="65">
        <v>1</v>
      </c>
      <c r="AC24" s="65">
        <v>1</v>
      </c>
      <c r="AD24" s="66">
        <v>1</v>
      </c>
      <c r="AE24" s="49" t="str">
        <f t="shared" si="4"/>
        <v>حاضر</v>
      </c>
      <c r="AF24" s="67"/>
      <c r="AG24" s="68"/>
      <c r="AH24" s="64">
        <v>1</v>
      </c>
      <c r="AI24" s="65">
        <v>1</v>
      </c>
      <c r="AJ24" s="65">
        <v>1</v>
      </c>
      <c r="AK24" s="66">
        <v>1</v>
      </c>
      <c r="AL24" s="49" t="str">
        <f t="shared" si="5"/>
        <v>حاضر</v>
      </c>
      <c r="AM24" s="69"/>
      <c r="AN24" s="70"/>
      <c r="AO24" s="71"/>
      <c r="AP24" s="70"/>
      <c r="AQ24" s="71"/>
      <c r="AR24" s="70"/>
      <c r="AS24" s="71"/>
      <c r="AT24" s="70"/>
      <c r="AU24" s="71"/>
      <c r="AV24" s="70"/>
      <c r="AW24" s="71"/>
      <c r="AX24" s="72">
        <v>20</v>
      </c>
      <c r="AY24" s="73" t="str">
        <f t="shared" si="6"/>
        <v>محمد بن سليم الحربي</v>
      </c>
      <c r="AZ24" s="74">
        <f t="shared" si="7"/>
        <v>2</v>
      </c>
      <c r="BA24" s="75">
        <f t="shared" si="8"/>
        <v>5</v>
      </c>
      <c r="BB24" s="76">
        <f t="shared" si="9"/>
        <v>0</v>
      </c>
      <c r="BC24" s="76">
        <f t="shared" si="10"/>
        <v>0</v>
      </c>
      <c r="BD24" s="77">
        <f t="shared" si="11"/>
        <v>0</v>
      </c>
      <c r="BE24" s="77">
        <f t="shared" si="12"/>
        <v>0</v>
      </c>
      <c r="BF24" s="77">
        <f t="shared" si="13"/>
        <v>0</v>
      </c>
      <c r="BG24" s="59"/>
    </row>
    <row r="25" spans="1:204" s="78" customFormat="1" ht="31.5" customHeight="1">
      <c r="A25" s="60">
        <v>21</v>
      </c>
      <c r="B25" s="61" t="s">
        <v>51</v>
      </c>
      <c r="C25" s="60">
        <v>21</v>
      </c>
      <c r="D25" s="62" t="str">
        <f t="shared" si="0"/>
        <v>محمد بن محارب بن حديد الشمري</v>
      </c>
      <c r="E25" s="63"/>
      <c r="F25" s="64" t="s">
        <v>30</v>
      </c>
      <c r="G25" s="65" t="s">
        <v>30</v>
      </c>
      <c r="H25" s="65" t="s">
        <v>30</v>
      </c>
      <c r="I25" s="66" t="s">
        <v>30</v>
      </c>
      <c r="J25" s="49" t="str">
        <f t="shared" si="1"/>
        <v>غائب بعذر</v>
      </c>
      <c r="K25" s="67" t="s">
        <v>31</v>
      </c>
      <c r="L25" s="68"/>
      <c r="M25" s="64">
        <v>1</v>
      </c>
      <c r="N25" s="65">
        <v>1</v>
      </c>
      <c r="O25" s="65">
        <v>1</v>
      </c>
      <c r="P25" s="66">
        <v>1</v>
      </c>
      <c r="Q25" s="49" t="str">
        <f t="shared" si="2"/>
        <v>حاضر</v>
      </c>
      <c r="R25" s="67"/>
      <c r="S25" s="68"/>
      <c r="T25" s="64">
        <v>1</v>
      </c>
      <c r="U25" s="65">
        <v>1</v>
      </c>
      <c r="V25" s="65">
        <v>1</v>
      </c>
      <c r="W25" s="66">
        <v>1</v>
      </c>
      <c r="X25" s="49" t="str">
        <f t="shared" si="3"/>
        <v>حاضر</v>
      </c>
      <c r="Y25" s="67"/>
      <c r="Z25" s="68"/>
      <c r="AA25" s="64">
        <v>1</v>
      </c>
      <c r="AB25" s="65">
        <v>1</v>
      </c>
      <c r="AC25" s="65">
        <v>1</v>
      </c>
      <c r="AD25" s="66">
        <v>1</v>
      </c>
      <c r="AE25" s="49" t="str">
        <f t="shared" si="4"/>
        <v>حاضر</v>
      </c>
      <c r="AF25" s="67"/>
      <c r="AG25" s="68"/>
      <c r="AH25" s="64">
        <v>1</v>
      </c>
      <c r="AI25" s="65">
        <v>1</v>
      </c>
      <c r="AJ25" s="65">
        <v>1</v>
      </c>
      <c r="AK25" s="66" t="s">
        <v>28</v>
      </c>
      <c r="AL25" s="49" t="str">
        <f t="shared" si="5"/>
        <v>خروج دون اذن</v>
      </c>
      <c r="AM25" s="69"/>
      <c r="AN25" s="70"/>
      <c r="AO25" s="71"/>
      <c r="AP25" s="70"/>
      <c r="AQ25" s="71"/>
      <c r="AR25" s="70"/>
      <c r="AS25" s="71"/>
      <c r="AT25" s="70"/>
      <c r="AU25" s="71"/>
      <c r="AV25" s="70"/>
      <c r="AW25" s="71"/>
      <c r="AX25" s="72">
        <v>21</v>
      </c>
      <c r="AY25" s="73" t="str">
        <f t="shared" si="6"/>
        <v>محمد بن محارب بن حديد الشمري</v>
      </c>
      <c r="AZ25" s="74">
        <f t="shared" si="7"/>
        <v>0</v>
      </c>
      <c r="BA25" s="75">
        <f t="shared" si="8"/>
        <v>3</v>
      </c>
      <c r="BB25" s="76">
        <f t="shared" si="9"/>
        <v>0</v>
      </c>
      <c r="BC25" s="76">
        <f t="shared" si="10"/>
        <v>1</v>
      </c>
      <c r="BD25" s="77">
        <f t="shared" si="11"/>
        <v>1</v>
      </c>
      <c r="BE25" s="77">
        <f t="shared" si="12"/>
        <v>0</v>
      </c>
      <c r="BF25" s="77">
        <f t="shared" si="13"/>
        <v>1</v>
      </c>
      <c r="BG25" s="59"/>
    </row>
    <row r="26" spans="1:204" s="78" customFormat="1" ht="31.5" customHeight="1">
      <c r="A26" s="60">
        <v>22</v>
      </c>
      <c r="B26" s="61" t="s">
        <v>52</v>
      </c>
      <c r="C26" s="60">
        <v>22</v>
      </c>
      <c r="D26" s="62" t="str">
        <f t="shared" si="0"/>
        <v>مشعل بن لائق بن هندي البلوي</v>
      </c>
      <c r="E26" s="63"/>
      <c r="F26" s="64">
        <v>1</v>
      </c>
      <c r="G26" s="65">
        <v>1</v>
      </c>
      <c r="H26" s="65">
        <v>1</v>
      </c>
      <c r="I26" s="66">
        <v>1</v>
      </c>
      <c r="J26" s="49" t="str">
        <f t="shared" si="1"/>
        <v>حاضر</v>
      </c>
      <c r="K26" s="67"/>
      <c r="L26" s="68"/>
      <c r="M26" s="64">
        <v>1</v>
      </c>
      <c r="N26" s="65">
        <v>1</v>
      </c>
      <c r="O26" s="65">
        <v>1</v>
      </c>
      <c r="P26" s="66">
        <v>1</v>
      </c>
      <c r="Q26" s="49" t="str">
        <f t="shared" si="2"/>
        <v>حاضر</v>
      </c>
      <c r="R26" s="67"/>
      <c r="S26" s="68"/>
      <c r="T26" s="64">
        <v>1</v>
      </c>
      <c r="U26" s="65">
        <v>1</v>
      </c>
      <c r="V26" s="65">
        <v>1</v>
      </c>
      <c r="W26" s="66">
        <v>1</v>
      </c>
      <c r="X26" s="49" t="str">
        <f t="shared" si="3"/>
        <v>حاضر</v>
      </c>
      <c r="Y26" s="67"/>
      <c r="Z26" s="68"/>
      <c r="AA26" s="64">
        <v>1</v>
      </c>
      <c r="AB26" s="65">
        <v>1</v>
      </c>
      <c r="AC26" s="65">
        <v>1</v>
      </c>
      <c r="AD26" s="66">
        <v>1</v>
      </c>
      <c r="AE26" s="49" t="str">
        <f t="shared" si="4"/>
        <v>حاضر</v>
      </c>
      <c r="AF26" s="67"/>
      <c r="AG26" s="68"/>
      <c r="AH26" s="64">
        <v>1</v>
      </c>
      <c r="AI26" s="65">
        <v>1</v>
      </c>
      <c r="AJ26" s="65">
        <v>1</v>
      </c>
      <c r="AK26" s="66">
        <v>1</v>
      </c>
      <c r="AL26" s="49" t="str">
        <f t="shared" si="5"/>
        <v>حاضر</v>
      </c>
      <c r="AM26" s="69"/>
      <c r="AN26" s="70"/>
      <c r="AO26" s="71"/>
      <c r="AP26" s="70"/>
      <c r="AQ26" s="71"/>
      <c r="AR26" s="70"/>
      <c r="AS26" s="71"/>
      <c r="AT26" s="70"/>
      <c r="AU26" s="71"/>
      <c r="AV26" s="70"/>
      <c r="AW26" s="71"/>
      <c r="AX26" s="72">
        <v>22</v>
      </c>
      <c r="AY26" s="73" t="str">
        <f t="shared" si="6"/>
        <v>مشعل بن لائق بن هندي البلوي</v>
      </c>
      <c r="AZ26" s="74">
        <f t="shared" si="7"/>
        <v>0</v>
      </c>
      <c r="BA26" s="75">
        <f t="shared" si="8"/>
        <v>5</v>
      </c>
      <c r="BB26" s="76">
        <f t="shared" si="9"/>
        <v>0</v>
      </c>
      <c r="BC26" s="76">
        <f t="shared" si="10"/>
        <v>0</v>
      </c>
      <c r="BD26" s="77">
        <f t="shared" si="11"/>
        <v>0</v>
      </c>
      <c r="BE26" s="77">
        <f t="shared" si="12"/>
        <v>0</v>
      </c>
      <c r="BF26" s="77">
        <f t="shared" si="13"/>
        <v>0</v>
      </c>
      <c r="BG26" s="59"/>
    </row>
    <row r="27" spans="1:204" s="78" customFormat="1" ht="31.5" customHeight="1">
      <c r="A27" s="60">
        <v>23</v>
      </c>
      <c r="B27" s="61" t="s">
        <v>53</v>
      </c>
      <c r="C27" s="60">
        <v>23</v>
      </c>
      <c r="D27" s="62" t="str">
        <f t="shared" si="0"/>
        <v>منصور بن أحمد بن عيسى الدايل</v>
      </c>
      <c r="E27" s="63" t="s">
        <v>27</v>
      </c>
      <c r="F27" s="64">
        <v>1</v>
      </c>
      <c r="G27" s="65">
        <v>1</v>
      </c>
      <c r="H27" s="65" t="s">
        <v>28</v>
      </c>
      <c r="I27" s="66" t="s">
        <v>28</v>
      </c>
      <c r="J27" s="49" t="str">
        <f t="shared" si="1"/>
        <v>خروج دون اذن</v>
      </c>
      <c r="K27" s="67"/>
      <c r="L27" s="68"/>
      <c r="M27" s="64">
        <v>1</v>
      </c>
      <c r="N27" s="65">
        <v>1</v>
      </c>
      <c r="O27" s="65" t="s">
        <v>28</v>
      </c>
      <c r="P27" s="66" t="s">
        <v>28</v>
      </c>
      <c r="Q27" s="49" t="str">
        <f t="shared" si="2"/>
        <v>خروج دون اذن</v>
      </c>
      <c r="R27" s="67"/>
      <c r="S27" s="68"/>
      <c r="T27" s="64">
        <v>1</v>
      </c>
      <c r="U27" s="65">
        <v>1</v>
      </c>
      <c r="V27" s="65" t="s">
        <v>28</v>
      </c>
      <c r="W27" s="66" t="s">
        <v>28</v>
      </c>
      <c r="X27" s="49" t="str">
        <f t="shared" si="3"/>
        <v>خروج دون اذن</v>
      </c>
      <c r="Y27" s="67"/>
      <c r="Z27" s="68" t="s">
        <v>27</v>
      </c>
      <c r="AA27" s="64">
        <v>1</v>
      </c>
      <c r="AB27" s="65">
        <v>1</v>
      </c>
      <c r="AC27" s="65" t="s">
        <v>28</v>
      </c>
      <c r="AD27" s="66" t="s">
        <v>28</v>
      </c>
      <c r="AE27" s="49" t="str">
        <f t="shared" si="4"/>
        <v>خروج دون اذن</v>
      </c>
      <c r="AF27" s="67"/>
      <c r="AG27" s="68"/>
      <c r="AH27" s="64" t="s">
        <v>30</v>
      </c>
      <c r="AI27" s="65" t="s">
        <v>30</v>
      </c>
      <c r="AJ27" s="65" t="s">
        <v>30</v>
      </c>
      <c r="AK27" s="66" t="s">
        <v>30</v>
      </c>
      <c r="AL27" s="49" t="str">
        <f t="shared" si="5"/>
        <v>غائب بعذر</v>
      </c>
      <c r="AM27" s="69" t="s">
        <v>31</v>
      </c>
      <c r="AN27" s="70"/>
      <c r="AO27" s="71"/>
      <c r="AP27" s="70"/>
      <c r="AQ27" s="71"/>
      <c r="AR27" s="70"/>
      <c r="AS27" s="71"/>
      <c r="AT27" s="70"/>
      <c r="AU27" s="71"/>
      <c r="AV27" s="70"/>
      <c r="AW27" s="71"/>
      <c r="AX27" s="72">
        <v>23</v>
      </c>
      <c r="AY27" s="73" t="str">
        <f t="shared" si="6"/>
        <v>منصور بن أحمد بن عيسى الدايل</v>
      </c>
      <c r="AZ27" s="74">
        <f t="shared" si="7"/>
        <v>2</v>
      </c>
      <c r="BA27" s="75">
        <f t="shared" si="8"/>
        <v>0</v>
      </c>
      <c r="BB27" s="74">
        <f t="shared" si="9"/>
        <v>0</v>
      </c>
      <c r="BC27" s="74">
        <f t="shared" si="10"/>
        <v>1</v>
      </c>
      <c r="BD27" s="77">
        <f t="shared" si="11"/>
        <v>4</v>
      </c>
      <c r="BE27" s="77">
        <f t="shared" si="12"/>
        <v>0</v>
      </c>
      <c r="BF27" s="77">
        <f t="shared" si="13"/>
        <v>8</v>
      </c>
      <c r="BG27" s="59"/>
    </row>
    <row r="28" spans="1:204" s="78" customFormat="1" ht="31.5" customHeight="1">
      <c r="A28" s="60">
        <v>24</v>
      </c>
      <c r="B28" s="61" t="s">
        <v>54</v>
      </c>
      <c r="C28" s="60">
        <v>24</v>
      </c>
      <c r="D28" s="62" t="str">
        <f t="shared" si="0"/>
        <v>نادر بن حمود بن رابح الرشيدي</v>
      </c>
      <c r="E28" s="63"/>
      <c r="F28" s="64" t="s">
        <v>34</v>
      </c>
      <c r="G28" s="65">
        <v>1</v>
      </c>
      <c r="H28" s="65">
        <v>1</v>
      </c>
      <c r="I28" s="66">
        <v>1</v>
      </c>
      <c r="J28" s="49" t="str">
        <f t="shared" si="1"/>
        <v>حاضر</v>
      </c>
      <c r="K28" s="67"/>
      <c r="L28" s="68"/>
      <c r="M28" s="64" t="s">
        <v>34</v>
      </c>
      <c r="N28" s="65" t="s">
        <v>34</v>
      </c>
      <c r="O28" s="65">
        <v>1</v>
      </c>
      <c r="P28" s="66">
        <v>1</v>
      </c>
      <c r="Q28" s="49" t="str">
        <f t="shared" si="2"/>
        <v>حاضر</v>
      </c>
      <c r="R28" s="67"/>
      <c r="S28" s="68"/>
      <c r="T28" s="64" t="s">
        <v>30</v>
      </c>
      <c r="U28" s="65" t="s">
        <v>30</v>
      </c>
      <c r="V28" s="65" t="s">
        <v>30</v>
      </c>
      <c r="W28" s="66" t="s">
        <v>30</v>
      </c>
      <c r="X28" s="49" t="str">
        <f t="shared" si="3"/>
        <v>غائب بدون عذر</v>
      </c>
      <c r="Y28" s="67"/>
      <c r="Z28" s="68"/>
      <c r="AA28" s="64" t="s">
        <v>34</v>
      </c>
      <c r="AB28" s="65">
        <v>1</v>
      </c>
      <c r="AC28" s="65">
        <v>1</v>
      </c>
      <c r="AD28" s="66">
        <v>1</v>
      </c>
      <c r="AE28" s="49" t="str">
        <f t="shared" si="4"/>
        <v>حاضر</v>
      </c>
      <c r="AF28" s="67"/>
      <c r="AG28" s="68"/>
      <c r="AH28" s="64">
        <v>1</v>
      </c>
      <c r="AI28" s="65">
        <v>1</v>
      </c>
      <c r="AJ28" s="65">
        <v>1</v>
      </c>
      <c r="AK28" s="66">
        <v>1</v>
      </c>
      <c r="AL28" s="49" t="str">
        <f t="shared" si="5"/>
        <v>حاضر</v>
      </c>
      <c r="AM28" s="69"/>
      <c r="AN28" s="70"/>
      <c r="AO28" s="71"/>
      <c r="AP28" s="70"/>
      <c r="AQ28" s="71"/>
      <c r="AR28" s="70"/>
      <c r="AS28" s="71"/>
      <c r="AT28" s="70"/>
      <c r="AU28" s="71"/>
      <c r="AV28" s="70"/>
      <c r="AW28" s="71"/>
      <c r="AX28" s="72">
        <v>24</v>
      </c>
      <c r="AY28" s="73" t="str">
        <f t="shared" si="6"/>
        <v>نادر بن حمود بن رابح الرشيدي</v>
      </c>
      <c r="AZ28" s="74">
        <f t="shared" si="7"/>
        <v>0</v>
      </c>
      <c r="BA28" s="75">
        <f t="shared" si="8"/>
        <v>4</v>
      </c>
      <c r="BB28" s="74">
        <f t="shared" si="9"/>
        <v>1</v>
      </c>
      <c r="BC28" s="74">
        <f t="shared" si="10"/>
        <v>0</v>
      </c>
      <c r="BD28" s="77">
        <f t="shared" si="11"/>
        <v>0</v>
      </c>
      <c r="BE28" s="77">
        <f t="shared" si="12"/>
        <v>4</v>
      </c>
      <c r="BF28" s="77">
        <f t="shared" si="13"/>
        <v>0</v>
      </c>
      <c r="BG28" s="59"/>
    </row>
    <row r="29" spans="1:204" s="78" customFormat="1" ht="31.5" customHeight="1">
      <c r="A29" s="60">
        <v>25</v>
      </c>
      <c r="B29" s="61"/>
      <c r="C29" s="60">
        <v>25</v>
      </c>
      <c r="D29" s="62">
        <f t="shared" si="0"/>
        <v>0</v>
      </c>
      <c r="E29" s="63"/>
      <c r="F29" s="64">
        <v>1</v>
      </c>
      <c r="G29" s="65">
        <v>1</v>
      </c>
      <c r="H29" s="65">
        <v>1</v>
      </c>
      <c r="I29" s="66">
        <v>1</v>
      </c>
      <c r="J29" s="49" t="str">
        <f t="shared" si="1"/>
        <v>حاضر</v>
      </c>
      <c r="K29" s="67"/>
      <c r="L29" s="68"/>
      <c r="M29" s="64">
        <v>1</v>
      </c>
      <c r="N29" s="65">
        <v>1</v>
      </c>
      <c r="O29" s="65">
        <v>1</v>
      </c>
      <c r="P29" s="66">
        <v>1</v>
      </c>
      <c r="Q29" s="49" t="str">
        <f t="shared" si="2"/>
        <v>حاضر</v>
      </c>
      <c r="R29" s="67"/>
      <c r="S29" s="68"/>
      <c r="T29" s="64">
        <v>1</v>
      </c>
      <c r="U29" s="65">
        <v>1</v>
      </c>
      <c r="V29" s="65">
        <v>1</v>
      </c>
      <c r="W29" s="66">
        <v>1</v>
      </c>
      <c r="X29" s="49" t="str">
        <f t="shared" si="3"/>
        <v>حاضر</v>
      </c>
      <c r="Y29" s="67"/>
      <c r="Z29" s="68"/>
      <c r="AA29" s="64">
        <v>1</v>
      </c>
      <c r="AB29" s="65">
        <v>1</v>
      </c>
      <c r="AC29" s="65">
        <v>1</v>
      </c>
      <c r="AD29" s="66">
        <v>1</v>
      </c>
      <c r="AE29" s="49" t="str">
        <f t="shared" si="4"/>
        <v>حاضر</v>
      </c>
      <c r="AF29" s="67"/>
      <c r="AG29" s="68"/>
      <c r="AH29" s="64">
        <v>1</v>
      </c>
      <c r="AI29" s="65">
        <v>1</v>
      </c>
      <c r="AJ29" s="65">
        <v>1</v>
      </c>
      <c r="AK29" s="66">
        <v>1</v>
      </c>
      <c r="AL29" s="49" t="str">
        <f t="shared" si="5"/>
        <v>حاضر</v>
      </c>
      <c r="AM29" s="69"/>
      <c r="AN29" s="70"/>
      <c r="AO29" s="71"/>
      <c r="AP29" s="70"/>
      <c r="AQ29" s="71"/>
      <c r="AR29" s="70"/>
      <c r="AS29" s="71"/>
      <c r="AT29" s="70"/>
      <c r="AU29" s="71"/>
      <c r="AV29" s="70"/>
      <c r="AW29" s="71"/>
      <c r="AX29" s="72">
        <v>25</v>
      </c>
      <c r="AY29" s="73">
        <f t="shared" si="6"/>
        <v>0</v>
      </c>
      <c r="AZ29" s="74">
        <f t="shared" si="7"/>
        <v>0</v>
      </c>
      <c r="BA29" s="75">
        <f t="shared" si="8"/>
        <v>5</v>
      </c>
      <c r="BB29" s="74">
        <f t="shared" si="9"/>
        <v>0</v>
      </c>
      <c r="BC29" s="74">
        <f t="shared" si="10"/>
        <v>0</v>
      </c>
      <c r="BD29" s="77">
        <f t="shared" si="11"/>
        <v>0</v>
      </c>
      <c r="BE29" s="77">
        <f t="shared" si="12"/>
        <v>0</v>
      </c>
      <c r="BF29" s="77">
        <f t="shared" si="13"/>
        <v>0</v>
      </c>
      <c r="BG29" s="59"/>
    </row>
    <row r="30" spans="1:204" s="78" customFormat="1" ht="31.5" customHeight="1">
      <c r="A30" s="60">
        <v>26</v>
      </c>
      <c r="B30" s="61"/>
      <c r="C30" s="60">
        <v>26</v>
      </c>
      <c r="D30" s="62">
        <f t="shared" si="0"/>
        <v>0</v>
      </c>
      <c r="E30" s="63"/>
      <c r="F30" s="64">
        <v>1</v>
      </c>
      <c r="G30" s="65">
        <v>1</v>
      </c>
      <c r="H30" s="65">
        <v>1</v>
      </c>
      <c r="I30" s="66">
        <v>1</v>
      </c>
      <c r="J30" s="49" t="str">
        <f t="shared" si="1"/>
        <v>حاضر</v>
      </c>
      <c r="K30" s="67"/>
      <c r="L30" s="68"/>
      <c r="M30" s="64">
        <v>1</v>
      </c>
      <c r="N30" s="65">
        <v>1</v>
      </c>
      <c r="O30" s="65">
        <v>1</v>
      </c>
      <c r="P30" s="66">
        <v>1</v>
      </c>
      <c r="Q30" s="49" t="str">
        <f t="shared" si="2"/>
        <v>حاضر</v>
      </c>
      <c r="R30" s="67"/>
      <c r="S30" s="68"/>
      <c r="T30" s="64">
        <v>1</v>
      </c>
      <c r="U30" s="65">
        <v>1</v>
      </c>
      <c r="V30" s="65">
        <v>1</v>
      </c>
      <c r="W30" s="66">
        <v>1</v>
      </c>
      <c r="X30" s="49" t="str">
        <f t="shared" si="3"/>
        <v>حاضر</v>
      </c>
      <c r="Y30" s="67"/>
      <c r="Z30" s="68"/>
      <c r="AA30" s="64">
        <v>1</v>
      </c>
      <c r="AB30" s="65">
        <v>1</v>
      </c>
      <c r="AC30" s="65">
        <v>1</v>
      </c>
      <c r="AD30" s="66">
        <v>1</v>
      </c>
      <c r="AE30" s="49" t="str">
        <f t="shared" si="4"/>
        <v>حاضر</v>
      </c>
      <c r="AF30" s="67"/>
      <c r="AG30" s="68"/>
      <c r="AH30" s="64">
        <v>1</v>
      </c>
      <c r="AI30" s="65">
        <v>1</v>
      </c>
      <c r="AJ30" s="65">
        <v>1</v>
      </c>
      <c r="AK30" s="66">
        <v>1</v>
      </c>
      <c r="AL30" s="49" t="str">
        <f t="shared" si="5"/>
        <v>حاضر</v>
      </c>
      <c r="AM30" s="69"/>
      <c r="AN30" s="70"/>
      <c r="AO30" s="71"/>
      <c r="AP30" s="70"/>
      <c r="AQ30" s="71"/>
      <c r="AR30" s="70"/>
      <c r="AS30" s="71"/>
      <c r="AT30" s="70"/>
      <c r="AU30" s="71"/>
      <c r="AV30" s="70"/>
      <c r="AW30" s="71"/>
      <c r="AX30" s="72">
        <v>26</v>
      </c>
      <c r="AY30" s="73">
        <f t="shared" si="6"/>
        <v>0</v>
      </c>
      <c r="AZ30" s="74">
        <f t="shared" si="7"/>
        <v>0</v>
      </c>
      <c r="BA30" s="75">
        <f t="shared" si="8"/>
        <v>5</v>
      </c>
      <c r="BB30" s="74">
        <f t="shared" si="9"/>
        <v>0</v>
      </c>
      <c r="BC30" s="74">
        <f t="shared" si="10"/>
        <v>0</v>
      </c>
      <c r="BD30" s="77">
        <f t="shared" si="11"/>
        <v>0</v>
      </c>
      <c r="BE30" s="77">
        <f t="shared" si="12"/>
        <v>0</v>
      </c>
      <c r="BF30" s="77">
        <f t="shared" si="13"/>
        <v>0</v>
      </c>
      <c r="BG30" s="59"/>
    </row>
    <row r="31" spans="1:204" s="78" customFormat="1" ht="31.5" customHeight="1">
      <c r="A31" s="60">
        <v>27</v>
      </c>
      <c r="B31" s="61"/>
      <c r="C31" s="60">
        <v>27</v>
      </c>
      <c r="D31" s="62">
        <f t="shared" si="0"/>
        <v>0</v>
      </c>
      <c r="E31" s="63"/>
      <c r="F31" s="64">
        <v>1</v>
      </c>
      <c r="G31" s="65">
        <v>1</v>
      </c>
      <c r="H31" s="65">
        <v>1</v>
      </c>
      <c r="I31" s="66">
        <v>1</v>
      </c>
      <c r="J31" s="49" t="str">
        <f t="shared" si="1"/>
        <v>حاضر</v>
      </c>
      <c r="K31" s="67"/>
      <c r="L31" s="68"/>
      <c r="M31" s="64">
        <v>1</v>
      </c>
      <c r="N31" s="65">
        <v>1</v>
      </c>
      <c r="O31" s="65">
        <v>1</v>
      </c>
      <c r="P31" s="66">
        <v>1</v>
      </c>
      <c r="Q31" s="49" t="str">
        <f t="shared" si="2"/>
        <v>حاضر</v>
      </c>
      <c r="R31" s="67"/>
      <c r="S31" s="68"/>
      <c r="T31" s="64">
        <v>1</v>
      </c>
      <c r="U31" s="65">
        <v>1</v>
      </c>
      <c r="V31" s="65">
        <v>1</v>
      </c>
      <c r="W31" s="66">
        <v>1</v>
      </c>
      <c r="X31" s="49" t="str">
        <f t="shared" si="3"/>
        <v>حاضر</v>
      </c>
      <c r="Y31" s="67"/>
      <c r="Z31" s="68"/>
      <c r="AA31" s="64">
        <v>1</v>
      </c>
      <c r="AB31" s="65">
        <v>1</v>
      </c>
      <c r="AC31" s="65">
        <v>1</v>
      </c>
      <c r="AD31" s="66">
        <v>1</v>
      </c>
      <c r="AE31" s="49" t="str">
        <f t="shared" si="4"/>
        <v>حاضر</v>
      </c>
      <c r="AF31" s="67"/>
      <c r="AG31" s="68"/>
      <c r="AH31" s="64">
        <v>1</v>
      </c>
      <c r="AI31" s="65">
        <v>1</v>
      </c>
      <c r="AJ31" s="65">
        <v>1</v>
      </c>
      <c r="AK31" s="66">
        <v>1</v>
      </c>
      <c r="AL31" s="49" t="str">
        <f t="shared" si="5"/>
        <v>حاضر</v>
      </c>
      <c r="AM31" s="69"/>
      <c r="AN31" s="70"/>
      <c r="AO31" s="71"/>
      <c r="AP31" s="70"/>
      <c r="AQ31" s="71"/>
      <c r="AR31" s="70"/>
      <c r="AS31" s="71"/>
      <c r="AT31" s="70"/>
      <c r="AU31" s="71"/>
      <c r="AV31" s="70"/>
      <c r="AW31" s="71"/>
      <c r="AX31" s="72">
        <v>27</v>
      </c>
      <c r="AY31" s="73">
        <f t="shared" si="6"/>
        <v>0</v>
      </c>
      <c r="AZ31" s="74">
        <f t="shared" si="7"/>
        <v>0</v>
      </c>
      <c r="BA31" s="75">
        <f t="shared" si="8"/>
        <v>5</v>
      </c>
      <c r="BB31" s="74">
        <f t="shared" si="9"/>
        <v>0</v>
      </c>
      <c r="BC31" s="74">
        <f t="shared" si="10"/>
        <v>0</v>
      </c>
      <c r="BD31" s="77">
        <f t="shared" si="11"/>
        <v>0</v>
      </c>
      <c r="BE31" s="77">
        <f t="shared" si="12"/>
        <v>0</v>
      </c>
      <c r="BF31" s="77">
        <f t="shared" si="13"/>
        <v>0</v>
      </c>
      <c r="BG31" s="59"/>
    </row>
    <row r="32" spans="1:204" s="78" customFormat="1" ht="31.5" customHeight="1">
      <c r="A32" s="60">
        <v>28</v>
      </c>
      <c r="B32" s="61"/>
      <c r="C32" s="60">
        <v>28</v>
      </c>
      <c r="D32" s="62">
        <f t="shared" si="0"/>
        <v>0</v>
      </c>
      <c r="E32" s="63"/>
      <c r="F32" s="64">
        <v>1</v>
      </c>
      <c r="G32" s="65">
        <v>1</v>
      </c>
      <c r="H32" s="65">
        <v>1</v>
      </c>
      <c r="I32" s="66">
        <v>1</v>
      </c>
      <c r="J32" s="49" t="str">
        <f t="shared" si="1"/>
        <v>حاضر</v>
      </c>
      <c r="K32" s="67"/>
      <c r="L32" s="68"/>
      <c r="M32" s="64">
        <v>1</v>
      </c>
      <c r="N32" s="65">
        <v>1</v>
      </c>
      <c r="O32" s="65">
        <v>1</v>
      </c>
      <c r="P32" s="66">
        <v>1</v>
      </c>
      <c r="Q32" s="49" t="str">
        <f t="shared" si="2"/>
        <v>حاضر</v>
      </c>
      <c r="R32" s="67"/>
      <c r="S32" s="68"/>
      <c r="T32" s="64">
        <v>1</v>
      </c>
      <c r="U32" s="65">
        <v>1</v>
      </c>
      <c r="V32" s="65">
        <v>1</v>
      </c>
      <c r="W32" s="66">
        <v>1</v>
      </c>
      <c r="X32" s="49" t="str">
        <f t="shared" si="3"/>
        <v>حاضر</v>
      </c>
      <c r="Y32" s="67"/>
      <c r="Z32" s="68"/>
      <c r="AA32" s="64">
        <v>1</v>
      </c>
      <c r="AB32" s="65">
        <v>1</v>
      </c>
      <c r="AC32" s="65">
        <v>1</v>
      </c>
      <c r="AD32" s="66">
        <v>1</v>
      </c>
      <c r="AE32" s="49" t="str">
        <f t="shared" si="4"/>
        <v>حاضر</v>
      </c>
      <c r="AF32" s="67"/>
      <c r="AG32" s="68"/>
      <c r="AH32" s="64">
        <v>1</v>
      </c>
      <c r="AI32" s="65">
        <v>1</v>
      </c>
      <c r="AJ32" s="65">
        <v>1</v>
      </c>
      <c r="AK32" s="66">
        <v>1</v>
      </c>
      <c r="AL32" s="49" t="str">
        <f t="shared" si="5"/>
        <v>حاضر</v>
      </c>
      <c r="AM32" s="69"/>
      <c r="AN32" s="70"/>
      <c r="AO32" s="71"/>
      <c r="AP32" s="70"/>
      <c r="AQ32" s="71"/>
      <c r="AR32" s="70"/>
      <c r="AS32" s="71"/>
      <c r="AT32" s="70"/>
      <c r="AU32" s="71"/>
      <c r="AV32" s="70"/>
      <c r="AW32" s="71"/>
      <c r="AX32" s="72">
        <v>28</v>
      </c>
      <c r="AY32" s="73">
        <f t="shared" si="6"/>
        <v>0</v>
      </c>
      <c r="AZ32" s="74">
        <f t="shared" si="7"/>
        <v>0</v>
      </c>
      <c r="BA32" s="75">
        <f t="shared" si="8"/>
        <v>5</v>
      </c>
      <c r="BB32" s="74">
        <f t="shared" si="9"/>
        <v>0</v>
      </c>
      <c r="BC32" s="74">
        <f t="shared" si="10"/>
        <v>0</v>
      </c>
      <c r="BD32" s="77">
        <f t="shared" si="11"/>
        <v>0</v>
      </c>
      <c r="BE32" s="77">
        <f t="shared" si="12"/>
        <v>0</v>
      </c>
      <c r="BF32" s="77">
        <f t="shared" si="13"/>
        <v>0</v>
      </c>
      <c r="BG32" s="59"/>
    </row>
    <row r="33" spans="1:59" s="78" customFormat="1" ht="31.5" customHeight="1">
      <c r="A33" s="60">
        <v>29</v>
      </c>
      <c r="B33" s="61"/>
      <c r="C33" s="60">
        <v>29</v>
      </c>
      <c r="D33" s="62">
        <f t="shared" si="0"/>
        <v>0</v>
      </c>
      <c r="E33" s="63"/>
      <c r="F33" s="64">
        <v>1</v>
      </c>
      <c r="G33" s="65">
        <v>1</v>
      </c>
      <c r="H33" s="65">
        <v>1</v>
      </c>
      <c r="I33" s="66">
        <v>1</v>
      </c>
      <c r="J33" s="49" t="str">
        <f t="shared" si="1"/>
        <v>حاضر</v>
      </c>
      <c r="K33" s="67"/>
      <c r="L33" s="68"/>
      <c r="M33" s="64">
        <v>1</v>
      </c>
      <c r="N33" s="65">
        <v>1</v>
      </c>
      <c r="O33" s="65">
        <v>1</v>
      </c>
      <c r="P33" s="66">
        <v>1</v>
      </c>
      <c r="Q33" s="49" t="str">
        <f t="shared" si="2"/>
        <v>حاضر</v>
      </c>
      <c r="R33" s="67"/>
      <c r="S33" s="68"/>
      <c r="T33" s="64">
        <v>1</v>
      </c>
      <c r="U33" s="65">
        <v>1</v>
      </c>
      <c r="V33" s="65">
        <v>1</v>
      </c>
      <c r="W33" s="66">
        <v>1</v>
      </c>
      <c r="X33" s="49" t="str">
        <f t="shared" si="3"/>
        <v>حاضر</v>
      </c>
      <c r="Y33" s="67"/>
      <c r="Z33" s="68"/>
      <c r="AA33" s="64">
        <v>1</v>
      </c>
      <c r="AB33" s="65">
        <v>1</v>
      </c>
      <c r="AC33" s="65">
        <v>1</v>
      </c>
      <c r="AD33" s="66">
        <v>1</v>
      </c>
      <c r="AE33" s="49" t="str">
        <f t="shared" si="4"/>
        <v>حاضر</v>
      </c>
      <c r="AF33" s="67"/>
      <c r="AG33" s="68"/>
      <c r="AH33" s="64">
        <v>1</v>
      </c>
      <c r="AI33" s="65">
        <v>1</v>
      </c>
      <c r="AJ33" s="65">
        <v>1</v>
      </c>
      <c r="AK33" s="66">
        <v>1</v>
      </c>
      <c r="AL33" s="49" t="str">
        <f t="shared" si="5"/>
        <v>حاضر</v>
      </c>
      <c r="AM33" s="69"/>
      <c r="AN33" s="70"/>
      <c r="AO33" s="71"/>
      <c r="AP33" s="70"/>
      <c r="AQ33" s="71"/>
      <c r="AR33" s="70"/>
      <c r="AS33" s="71"/>
      <c r="AT33" s="70"/>
      <c r="AU33" s="71"/>
      <c r="AV33" s="70"/>
      <c r="AW33" s="71"/>
      <c r="AX33" s="72">
        <v>29</v>
      </c>
      <c r="AY33" s="73">
        <f t="shared" si="6"/>
        <v>0</v>
      </c>
      <c r="AZ33" s="74">
        <f t="shared" si="7"/>
        <v>0</v>
      </c>
      <c r="BA33" s="75">
        <f t="shared" si="8"/>
        <v>5</v>
      </c>
      <c r="BB33" s="74">
        <f t="shared" si="9"/>
        <v>0</v>
      </c>
      <c r="BC33" s="74">
        <f t="shared" si="10"/>
        <v>0</v>
      </c>
      <c r="BD33" s="77">
        <f t="shared" si="11"/>
        <v>0</v>
      </c>
      <c r="BE33" s="77">
        <f t="shared" si="12"/>
        <v>0</v>
      </c>
      <c r="BF33" s="77">
        <f t="shared" si="13"/>
        <v>0</v>
      </c>
      <c r="BG33" s="59"/>
    </row>
    <row r="34" spans="1:59" s="78" customFormat="1" ht="31.5" customHeight="1" thickBot="1">
      <c r="A34" s="79">
        <v>30</v>
      </c>
      <c r="B34" s="80"/>
      <c r="C34" s="79">
        <v>30</v>
      </c>
      <c r="D34" s="81">
        <f t="shared" si="0"/>
        <v>0</v>
      </c>
      <c r="E34" s="82"/>
      <c r="F34" s="83">
        <v>1</v>
      </c>
      <c r="G34" s="84">
        <v>1</v>
      </c>
      <c r="H34" s="84">
        <v>1</v>
      </c>
      <c r="I34" s="85">
        <v>1</v>
      </c>
      <c r="J34" s="49" t="str">
        <f t="shared" si="1"/>
        <v>حاضر</v>
      </c>
      <c r="K34" s="86"/>
      <c r="L34" s="87"/>
      <c r="M34" s="83">
        <v>1</v>
      </c>
      <c r="N34" s="84">
        <v>1</v>
      </c>
      <c r="O34" s="84">
        <v>1</v>
      </c>
      <c r="P34" s="85">
        <v>1</v>
      </c>
      <c r="Q34" s="49" t="str">
        <f t="shared" si="2"/>
        <v>حاضر</v>
      </c>
      <c r="R34" s="86"/>
      <c r="S34" s="87"/>
      <c r="T34" s="83">
        <v>1</v>
      </c>
      <c r="U34" s="84">
        <v>1</v>
      </c>
      <c r="V34" s="84">
        <v>1</v>
      </c>
      <c r="W34" s="85">
        <v>1</v>
      </c>
      <c r="X34" s="49" t="str">
        <f t="shared" si="3"/>
        <v>حاضر</v>
      </c>
      <c r="Y34" s="86"/>
      <c r="Z34" s="87"/>
      <c r="AA34" s="83">
        <v>1</v>
      </c>
      <c r="AB34" s="84">
        <v>1</v>
      </c>
      <c r="AC34" s="84">
        <v>1</v>
      </c>
      <c r="AD34" s="85">
        <v>1</v>
      </c>
      <c r="AE34" s="49" t="str">
        <f t="shared" si="4"/>
        <v>حاضر</v>
      </c>
      <c r="AF34" s="86"/>
      <c r="AG34" s="87"/>
      <c r="AH34" s="83">
        <v>1</v>
      </c>
      <c r="AI34" s="84">
        <v>1</v>
      </c>
      <c r="AJ34" s="84">
        <v>1</v>
      </c>
      <c r="AK34" s="85">
        <v>1</v>
      </c>
      <c r="AL34" s="49" t="str">
        <f t="shared" si="5"/>
        <v>حاضر</v>
      </c>
      <c r="AM34" s="88"/>
      <c r="AN34" s="89"/>
      <c r="AO34" s="90"/>
      <c r="AP34" s="89"/>
      <c r="AQ34" s="90"/>
      <c r="AR34" s="89"/>
      <c r="AS34" s="90"/>
      <c r="AT34" s="89"/>
      <c r="AU34" s="90"/>
      <c r="AV34" s="89"/>
      <c r="AW34" s="90"/>
      <c r="AX34" s="91">
        <v>30</v>
      </c>
      <c r="AY34" s="92">
        <f t="shared" si="6"/>
        <v>0</v>
      </c>
      <c r="AZ34" s="93">
        <f t="shared" si="7"/>
        <v>0</v>
      </c>
      <c r="BA34" s="94">
        <f t="shared" si="8"/>
        <v>5</v>
      </c>
      <c r="BB34" s="93">
        <f t="shared" si="9"/>
        <v>0</v>
      </c>
      <c r="BC34" s="93">
        <f t="shared" si="10"/>
        <v>0</v>
      </c>
      <c r="BD34" s="95">
        <f t="shared" si="11"/>
        <v>0</v>
      </c>
      <c r="BE34" s="95">
        <f t="shared" si="12"/>
        <v>0</v>
      </c>
      <c r="BF34" s="95">
        <f t="shared" si="13"/>
        <v>0</v>
      </c>
      <c r="BG34" s="59"/>
    </row>
  </sheetData>
  <sheetProtection selectLockedCells="1"/>
  <mergeCells count="37">
    <mergeCell ref="BD3:BD4"/>
    <mergeCell ref="BE3:BE4"/>
    <mergeCell ref="BF3:BF4"/>
    <mergeCell ref="AX3:AX4"/>
    <mergeCell ref="AY3:AY4"/>
    <mergeCell ref="AZ3:AZ4"/>
    <mergeCell ref="BA3:BA4"/>
    <mergeCell ref="BB3:BB4"/>
    <mergeCell ref="BC3:BC4"/>
    <mergeCell ref="AM3:AM4"/>
    <mergeCell ref="AN3:AO3"/>
    <mergeCell ref="AP3:AQ3"/>
    <mergeCell ref="AR3:AS3"/>
    <mergeCell ref="AT3:AU3"/>
    <mergeCell ref="AV3:AW3"/>
    <mergeCell ref="Y3:Y4"/>
    <mergeCell ref="AC3:AD3"/>
    <mergeCell ref="AE3:AE4"/>
    <mergeCell ref="AF3:AF4"/>
    <mergeCell ref="AJ3:AK3"/>
    <mergeCell ref="AL3:AL4"/>
    <mergeCell ref="K3:K4"/>
    <mergeCell ref="O3:P3"/>
    <mergeCell ref="Q3:Q4"/>
    <mergeCell ref="R3:R4"/>
    <mergeCell ref="V3:W3"/>
    <mergeCell ref="X3:X4"/>
    <mergeCell ref="A1:B2"/>
    <mergeCell ref="C1:D2"/>
    <mergeCell ref="AN1:AW2"/>
    <mergeCell ref="AX1:BF2"/>
    <mergeCell ref="A3:A4"/>
    <mergeCell ref="B3:B4"/>
    <mergeCell ref="C3:C4"/>
    <mergeCell ref="D3:D4"/>
    <mergeCell ref="H3:I3"/>
    <mergeCell ref="J3:J4"/>
  </mergeCells>
  <conditionalFormatting sqref="F5:I34">
    <cfRule type="cellIs" dxfId="91" priority="71" stopIfTrue="1" operator="equal">
      <formula>"غ"</formula>
    </cfRule>
    <cfRule type="cellIs" dxfId="90" priority="72" stopIfTrue="1" operator="equal">
      <formula>1</formula>
    </cfRule>
    <cfRule type="cellIs" dxfId="89" priority="97" operator="equal">
      <formula>"غ"</formula>
    </cfRule>
    <cfRule type="cellIs" dxfId="88" priority="98" operator="equal">
      <formula>"ذ"</formula>
    </cfRule>
    <cfRule type="cellIs" dxfId="87" priority="99" operator="equal">
      <formula>"ذ"</formula>
    </cfRule>
    <cfRule type="cellIs" dxfId="86" priority="100" operator="equal">
      <formula>"ب"</formula>
    </cfRule>
    <cfRule type="cellIs" dxfId="85" priority="101" operator="equal">
      <formula>1</formula>
    </cfRule>
  </conditionalFormatting>
  <conditionalFormatting sqref="J5:J34">
    <cfRule type="cellIs" dxfId="84" priority="94" operator="equal">
      <formula>"غ بدون"</formula>
    </cfRule>
    <cfRule type="cellIs" dxfId="83" priority="95" operator="equal">
      <formula>"غ بعذر"</formula>
    </cfRule>
    <cfRule type="cellIs" priority="96" operator="equal">
      <formula>1</formula>
    </cfRule>
  </conditionalFormatting>
  <conditionalFormatting sqref="K5:K34">
    <cfRule type="cellIs" dxfId="82" priority="90" stopIfTrue="1" operator="equal">
      <formula>"غياب بعذر"</formula>
    </cfRule>
    <cfRule type="cellIs" dxfId="81" priority="91" operator="equal">
      <formula>"غ بدون"</formula>
    </cfRule>
    <cfRule type="cellIs" dxfId="80" priority="92" operator="equal">
      <formula>"غ بعذر"</formula>
    </cfRule>
    <cfRule type="cellIs" priority="93" operator="equal">
      <formula>1</formula>
    </cfRule>
  </conditionalFormatting>
  <conditionalFormatting sqref="R5:R34">
    <cfRule type="cellIs" dxfId="79" priority="86" stopIfTrue="1" operator="equal">
      <formula>"غياب بعذر"</formula>
    </cfRule>
    <cfRule type="cellIs" dxfId="78" priority="87" operator="equal">
      <formula>"غ بدون"</formula>
    </cfRule>
    <cfRule type="cellIs" dxfId="77" priority="88" operator="equal">
      <formula>"غ بعذر"</formula>
    </cfRule>
    <cfRule type="cellIs" priority="89" operator="equal">
      <formula>1</formula>
    </cfRule>
  </conditionalFormatting>
  <conditionalFormatting sqref="Y5:Y34">
    <cfRule type="cellIs" dxfId="76" priority="82" stopIfTrue="1" operator="equal">
      <formula>"غياب بعذر"</formula>
    </cfRule>
    <cfRule type="cellIs" dxfId="75" priority="83" operator="equal">
      <formula>"غ بدون"</formula>
    </cfRule>
    <cfRule type="cellIs" dxfId="74" priority="84" operator="equal">
      <formula>"غ بعذر"</formula>
    </cfRule>
    <cfRule type="cellIs" priority="85" operator="equal">
      <formula>1</formula>
    </cfRule>
  </conditionalFormatting>
  <conditionalFormatting sqref="AF5:AF34">
    <cfRule type="cellIs" dxfId="73" priority="78" stopIfTrue="1" operator="equal">
      <formula>"غياب بعذر"</formula>
    </cfRule>
    <cfRule type="cellIs" dxfId="72" priority="79" operator="equal">
      <formula>"غ بدون"</formula>
    </cfRule>
    <cfRule type="cellIs" dxfId="71" priority="80" operator="equal">
      <formula>"غ بعذر"</formula>
    </cfRule>
    <cfRule type="cellIs" priority="81" operator="equal">
      <formula>1</formula>
    </cfRule>
  </conditionalFormatting>
  <conditionalFormatting sqref="AM5:AM34">
    <cfRule type="cellIs" dxfId="70" priority="74" stopIfTrue="1" operator="equal">
      <formula>"غياب بعذر"</formula>
    </cfRule>
    <cfRule type="cellIs" dxfId="69" priority="75" operator="equal">
      <formula>"غ بدون"</formula>
    </cfRule>
    <cfRule type="cellIs" dxfId="68" priority="76" operator="equal">
      <formula>"غ بعذر"</formula>
    </cfRule>
    <cfRule type="cellIs" priority="77" operator="equal">
      <formula>1</formula>
    </cfRule>
  </conditionalFormatting>
  <conditionalFormatting sqref="K5:K34 R5:R34 Y5:Y34 AM5:AM34 AF5:AF34">
    <cfRule type="cellIs" dxfId="67" priority="14" stopIfTrue="1" operator="equal">
      <formula>"عذر مقبول"</formula>
    </cfRule>
    <cfRule type="cellIs" dxfId="66" priority="73" stopIfTrue="1" operator="equal">
      <formula>"غائب بعذر"</formula>
    </cfRule>
  </conditionalFormatting>
  <conditionalFormatting sqref="M5:P34">
    <cfRule type="cellIs" dxfId="65" priority="64" stopIfTrue="1" operator="equal">
      <formula>"غ"</formula>
    </cfRule>
    <cfRule type="cellIs" dxfId="64" priority="65" stopIfTrue="1" operator="equal">
      <formula>1</formula>
    </cfRule>
    <cfRule type="cellIs" dxfId="63" priority="66" operator="equal">
      <formula>"غ"</formula>
    </cfRule>
    <cfRule type="cellIs" dxfId="62" priority="67" operator="equal">
      <formula>"ذ"</formula>
    </cfRule>
    <cfRule type="cellIs" dxfId="61" priority="68" operator="equal">
      <formula>"ذ"</formula>
    </cfRule>
    <cfRule type="cellIs" dxfId="60" priority="69" operator="equal">
      <formula>"ب"</formula>
    </cfRule>
    <cfRule type="cellIs" dxfId="59" priority="70" operator="equal">
      <formula>1</formula>
    </cfRule>
  </conditionalFormatting>
  <conditionalFormatting sqref="T29:W34 T24:W27 T17:W22 T5:W15">
    <cfRule type="cellIs" dxfId="58" priority="57" stopIfTrue="1" operator="equal">
      <formula>"غ"</formula>
    </cfRule>
    <cfRule type="cellIs" dxfId="57" priority="58" stopIfTrue="1" operator="equal">
      <formula>1</formula>
    </cfRule>
    <cfRule type="cellIs" dxfId="56" priority="59" operator="equal">
      <formula>"غ"</formula>
    </cfRule>
    <cfRule type="cellIs" dxfId="55" priority="60" operator="equal">
      <formula>"ذ"</formula>
    </cfRule>
    <cfRule type="cellIs" dxfId="54" priority="61" operator="equal">
      <formula>"ذ"</formula>
    </cfRule>
    <cfRule type="cellIs" dxfId="53" priority="62" operator="equal">
      <formula>"ب"</formula>
    </cfRule>
    <cfRule type="cellIs" dxfId="52" priority="63" operator="equal">
      <formula>1</formula>
    </cfRule>
  </conditionalFormatting>
  <conditionalFormatting sqref="AA23:AD34 AA5:AD20">
    <cfRule type="cellIs" dxfId="51" priority="50" stopIfTrue="1" operator="equal">
      <formula>"غ"</formula>
    </cfRule>
    <cfRule type="cellIs" dxfId="50" priority="51" stopIfTrue="1" operator="equal">
      <formula>1</formula>
    </cfRule>
    <cfRule type="cellIs" dxfId="49" priority="52" operator="equal">
      <formula>"غ"</formula>
    </cfRule>
    <cfRule type="cellIs" dxfId="48" priority="53" operator="equal">
      <formula>"ذ"</formula>
    </cfRule>
    <cfRule type="cellIs" dxfId="47" priority="54" operator="equal">
      <formula>"ذ"</formula>
    </cfRule>
    <cfRule type="cellIs" dxfId="46" priority="55" operator="equal">
      <formula>"ب"</formula>
    </cfRule>
    <cfRule type="cellIs" dxfId="45" priority="56" operator="equal">
      <formula>1</formula>
    </cfRule>
  </conditionalFormatting>
  <conditionalFormatting sqref="AH5:AK34">
    <cfRule type="cellIs" dxfId="44" priority="43" stopIfTrue="1" operator="equal">
      <formula>"غ"</formula>
    </cfRule>
    <cfRule type="cellIs" dxfId="43" priority="44" stopIfTrue="1" operator="equal">
      <formula>1</formula>
    </cfRule>
    <cfRule type="cellIs" dxfId="42" priority="45" operator="equal">
      <formula>"غ"</formula>
    </cfRule>
    <cfRule type="cellIs" dxfId="41" priority="46" operator="equal">
      <formula>"ذ"</formula>
    </cfRule>
    <cfRule type="cellIs" dxfId="40" priority="47" operator="equal">
      <formula>"ذ"</formula>
    </cfRule>
    <cfRule type="cellIs" dxfId="39" priority="48" operator="equal">
      <formula>"ب"</formula>
    </cfRule>
    <cfRule type="cellIs" dxfId="38" priority="49" operator="equal">
      <formula>1</formula>
    </cfRule>
  </conditionalFormatting>
  <conditionalFormatting sqref="T28:W28">
    <cfRule type="cellIs" dxfId="37" priority="36" stopIfTrue="1" operator="equal">
      <formula>"غ"</formula>
    </cfRule>
    <cfRule type="cellIs" dxfId="36" priority="37" stopIfTrue="1" operator="equal">
      <formula>1</formula>
    </cfRule>
    <cfRule type="cellIs" dxfId="35" priority="38" operator="equal">
      <formula>"غ"</formula>
    </cfRule>
    <cfRule type="cellIs" dxfId="34" priority="39" operator="equal">
      <formula>"ذ"</formula>
    </cfRule>
    <cfRule type="cellIs" dxfId="33" priority="40" operator="equal">
      <formula>"ذ"</formula>
    </cfRule>
    <cfRule type="cellIs" dxfId="32" priority="41" operator="equal">
      <formula>"ب"</formula>
    </cfRule>
    <cfRule type="cellIs" dxfId="31" priority="42" operator="equal">
      <formula>1</formula>
    </cfRule>
  </conditionalFormatting>
  <conditionalFormatting sqref="T23:W23">
    <cfRule type="cellIs" dxfId="30" priority="29" stopIfTrue="1" operator="equal">
      <formula>"غ"</formula>
    </cfRule>
    <cfRule type="cellIs" dxfId="29" priority="30" stopIfTrue="1" operator="equal">
      <formula>1</formula>
    </cfRule>
    <cfRule type="cellIs" dxfId="28" priority="31" operator="equal">
      <formula>"غ"</formula>
    </cfRule>
    <cfRule type="cellIs" dxfId="27" priority="32" operator="equal">
      <formula>"ذ"</formula>
    </cfRule>
    <cfRule type="cellIs" dxfId="26" priority="33" operator="equal">
      <formula>"ذ"</formula>
    </cfRule>
    <cfRule type="cellIs" dxfId="25" priority="34" operator="equal">
      <formula>"ب"</formula>
    </cfRule>
    <cfRule type="cellIs" dxfId="24" priority="35" operator="equal">
      <formula>1</formula>
    </cfRule>
  </conditionalFormatting>
  <conditionalFormatting sqref="T16:W16">
    <cfRule type="cellIs" dxfId="23" priority="22" stopIfTrue="1" operator="equal">
      <formula>"غ"</formula>
    </cfRule>
    <cfRule type="cellIs" dxfId="22" priority="23" stopIfTrue="1" operator="equal">
      <formula>1</formula>
    </cfRule>
    <cfRule type="cellIs" dxfId="21" priority="24" operator="equal">
      <formula>"غ"</formula>
    </cfRule>
    <cfRule type="cellIs" dxfId="20" priority="25" operator="equal">
      <formula>"ذ"</formula>
    </cfRule>
    <cfRule type="cellIs" dxfId="19" priority="26" operator="equal">
      <formula>"ذ"</formula>
    </cfRule>
    <cfRule type="cellIs" dxfId="18" priority="27" operator="equal">
      <formula>"ب"</formula>
    </cfRule>
    <cfRule type="cellIs" dxfId="17" priority="28" operator="equal">
      <formula>1</formula>
    </cfRule>
  </conditionalFormatting>
  <conditionalFormatting sqref="AA21:AD22">
    <cfRule type="cellIs" dxfId="16" priority="15" stopIfTrue="1" operator="equal">
      <formula>"غ"</formula>
    </cfRule>
    <cfRule type="cellIs" dxfId="15" priority="16" stopIfTrue="1" operator="equal">
      <formula>1</formula>
    </cfRule>
    <cfRule type="cellIs" dxfId="14" priority="17" operator="equal">
      <formula>"غ"</formula>
    </cfRule>
    <cfRule type="cellIs" dxfId="13" priority="18" operator="equal">
      <formula>"ذ"</formula>
    </cfRule>
    <cfRule type="cellIs" dxfId="12" priority="19" operator="equal">
      <formula>"ذ"</formula>
    </cfRule>
    <cfRule type="cellIs" dxfId="11" priority="20" operator="equal">
      <formula>"ب"</formula>
    </cfRule>
    <cfRule type="cellIs" dxfId="10" priority="21" operator="equal">
      <formula>1</formula>
    </cfRule>
  </conditionalFormatting>
  <conditionalFormatting sqref="AF14">
    <cfRule type="cellIs" dxfId="9" priority="10" stopIfTrue="1" operator="equal">
      <formula>"غياب بعذر"</formula>
    </cfRule>
    <cfRule type="cellIs" dxfId="8" priority="11" operator="equal">
      <formula>"غ بدون"</formula>
    </cfRule>
    <cfRule type="cellIs" dxfId="7" priority="12" operator="equal">
      <formula>"غ بعذر"</formula>
    </cfRule>
    <cfRule type="cellIs" priority="13" operator="equal">
      <formula>1</formula>
    </cfRule>
  </conditionalFormatting>
  <conditionalFormatting sqref="AL5:AL34 AE5:AE34 X5:X34 Q5:Q34">
    <cfRule type="cellIs" dxfId="6" priority="7" operator="equal">
      <formula>"غ بدون"</formula>
    </cfRule>
    <cfRule type="cellIs" dxfId="5" priority="8" operator="equal">
      <formula>"غ بعذر"</formula>
    </cfRule>
    <cfRule type="cellIs" priority="9" operator="equal">
      <formula>1</formula>
    </cfRule>
  </conditionalFormatting>
  <conditionalFormatting sqref="AF15">
    <cfRule type="cellIs" dxfId="4" priority="3" stopIfTrue="1" operator="equal">
      <formula>"غياب بعذر"</formula>
    </cfRule>
    <cfRule type="cellIs" dxfId="3" priority="4" operator="equal">
      <formula>"غ بدون"</formula>
    </cfRule>
    <cfRule type="cellIs" dxfId="2" priority="5" operator="equal">
      <formula>"غ بعذر"</formula>
    </cfRule>
    <cfRule type="cellIs" priority="6" operator="equal">
      <formula>1</formula>
    </cfRule>
  </conditionalFormatting>
  <conditionalFormatting sqref="AZ5:BE34">
    <cfRule type="cellIs" dxfId="1" priority="2" stopIfTrue="1" operator="greaterThan">
      <formula>0</formula>
    </cfRule>
  </conditionalFormatting>
  <conditionalFormatting sqref="BF5:BF34">
    <cfRule type="cellIs" dxfId="0" priority="1" stopIfTrue="1" operator="greaterThan">
      <formula>0</formula>
    </cfRule>
  </conditionalFormatting>
  <printOptions horizontalCentered="1" verticalCentered="1"/>
  <pageMargins left="0.15748031496062992" right="3.937007874015748E-2" top="0.39370078740157483" bottom="0.39370078740157483" header="0.19685039370078741" footer="0.31496062992125984"/>
  <pageSetup paperSize="9" scale="42" orientation="landscape" horizontalDpi="1200" verticalDpi="1200" r:id="rId1"/>
  <headerFooter>
    <oddHeader xml:space="preserve">&amp;L&amp;"-,Bold"&amp;14الصفحة رقم  ( &amp;P )   من  ( &amp;N )&amp;C&amp;"Times New Roman,Bold"&amp;22سجل حضور و غياب الطلاب   ـــ   الفصل الدراسي الثاني  - 1434  ــ  1435 هـ &amp;R&amp;"-,Bold"&amp;22ثانوية المستقبل الاهلية بمحافظة الخفجي  </oddHeader>
    <oddFooter>&amp;L&amp;"AL-Mateen,Regular"&amp;16مدير المدرسة ــ  عامر بن علي الشمراني&amp;R&amp;"AL-Mateen,Regular"&amp;16وكيل المدرسة ــ  سعيد علي راضي</oddFooter>
  </headerFooter>
  <colBreaks count="2" manualBreakCount="2">
    <brk id="39" max="33" man="1"/>
    <brk id="49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2014-03-07T08:33:29Z</dcterms:created>
  <dcterms:modified xsi:type="dcterms:W3CDTF">2014-03-07T08:34:00Z</dcterms:modified>
</cp:coreProperties>
</file>